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22_CaracterizaciónResiduos (C2.1)\"/>
    </mc:Choice>
  </mc:AlternateContent>
  <bookViews>
    <workbookView xWindow="0" yWindow="0" windowWidth="20490" windowHeight="7755"/>
  </bookViews>
  <sheets>
    <sheet name="Datos" sheetId="1" r:id="rId1"/>
    <sheet name="Número muestras" sheetId="2" r:id="rId2"/>
    <sheet name="Mét. analíticos" sheetId="3" r:id="rId3"/>
    <sheet name="Gráfico 1 N" sheetId="4" r:id="rId4"/>
    <sheet name="Gráfico 2 F" sheetId="5" r:id="rId5"/>
    <sheet name="Gráfico 3 K" sheetId="6" r:id="rId6"/>
    <sheet name="Gráfico 4 MO" sheetId="7" r:id="rId7"/>
    <sheet name="Gráfico 5 PC" sheetId="8" r:id="rId8"/>
    <sheet name="Gráfico 6 PM" sheetId="9" r:id="rId9"/>
  </sheets>
  <externalReferences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2" l="1"/>
  <c r="I9" i="2"/>
  <c r="B9" i="2"/>
  <c r="S7" i="2"/>
  <c r="R7" i="2"/>
  <c r="Q7" i="2"/>
  <c r="P7" i="2"/>
  <c r="O7" i="2"/>
  <c r="K7" i="2"/>
  <c r="H7" i="2"/>
  <c r="G7" i="2"/>
  <c r="F6" i="2"/>
  <c r="E6" i="2"/>
  <c r="D6" i="2"/>
  <c r="S5" i="2"/>
  <c r="Q5" i="2"/>
  <c r="P5" i="2"/>
  <c r="O5" i="2"/>
  <c r="K5" i="2"/>
  <c r="H5" i="2"/>
  <c r="G5" i="2"/>
  <c r="C5" i="2"/>
  <c r="B5" i="2"/>
  <c r="S4" i="2"/>
  <c r="R4" i="2"/>
  <c r="Q4" i="2"/>
  <c r="P4" i="2"/>
  <c r="O4" i="2"/>
  <c r="K4" i="2"/>
  <c r="J4" i="2"/>
  <c r="H4" i="2"/>
  <c r="G4" i="2"/>
  <c r="F4" i="2"/>
  <c r="E4" i="2"/>
  <c r="D4" i="2"/>
  <c r="C4" i="2"/>
  <c r="B4" i="2"/>
</calcChain>
</file>

<file path=xl/sharedStrings.xml><?xml version="1.0" encoding="utf-8"?>
<sst xmlns="http://schemas.openxmlformats.org/spreadsheetml/2006/main" count="846" uniqueCount="548">
  <si>
    <t>Frigoríficos</t>
  </si>
  <si>
    <t>Bodegas</t>
  </si>
  <si>
    <t>Curtiembres</t>
  </si>
  <si>
    <t>Oleag_olivo</t>
  </si>
  <si>
    <t>Industrial aves</t>
  </si>
  <si>
    <t>Feed Lot</t>
  </si>
  <si>
    <t>Tambos</t>
  </si>
  <si>
    <t>Parámetro</t>
  </si>
  <si>
    <t>Unidad</t>
  </si>
  <si>
    <t>Sólidos aguas verdes</t>
  </si>
  <si>
    <t>Sólidos aguas rojas</t>
  </si>
  <si>
    <t>Escobajos</t>
  </si>
  <si>
    <t>Orujo</t>
  </si>
  <si>
    <t>Pelos</t>
  </si>
  <si>
    <t>Virutas y recortes</t>
  </si>
  <si>
    <t>Alperujo</t>
  </si>
  <si>
    <t>Plumas</t>
  </si>
  <si>
    <t>Sangre</t>
  </si>
  <si>
    <t>Estiércol</t>
  </si>
  <si>
    <t>Estiércol prensado</t>
  </si>
  <si>
    <t>Estiércol gallinas (Jaula - deyecciones a fosa)</t>
  </si>
  <si>
    <t>Estiércol gallinas (Jaula - deyecciones a cinta mecanizada)</t>
  </si>
  <si>
    <t>Estiércol gallinas (sobre piso)</t>
  </si>
  <si>
    <t>Cama de pollo</t>
  </si>
  <si>
    <t>Estiércol cerdos</t>
  </si>
  <si>
    <t>Cama profunda</t>
  </si>
  <si>
    <t>Rango</t>
  </si>
  <si>
    <t>Mediana</t>
  </si>
  <si>
    <t>Valor</t>
  </si>
  <si>
    <t>MS</t>
  </si>
  <si>
    <t>% BH</t>
  </si>
  <si>
    <t>25 - 40</t>
  </si>
  <si>
    <t>15 - 80</t>
  </si>
  <si>
    <t>45 - 75</t>
  </si>
  <si>
    <t>40 - 60</t>
  </si>
  <si>
    <t>40 - 50</t>
  </si>
  <si>
    <t>25 - 35</t>
  </si>
  <si>
    <t>25 - 30</t>
  </si>
  <si>
    <t>16 - 22</t>
  </si>
  <si>
    <t>63 - 95</t>
  </si>
  <si>
    <t>15 - 25</t>
  </si>
  <si>
    <t>15 - 31</t>
  </si>
  <si>
    <t>32 - 88</t>
  </si>
  <si>
    <t>26 - 37</t>
  </si>
  <si>
    <t>65 - 86</t>
  </si>
  <si>
    <t>82</t>
  </si>
  <si>
    <t>25 - 45</t>
  </si>
  <si>
    <t>38</t>
  </si>
  <si>
    <t>30 - 70</t>
  </si>
  <si>
    <t>pH</t>
  </si>
  <si>
    <t>5 - 6,5</t>
  </si>
  <si>
    <t>4,5 - 6,8</t>
  </si>
  <si>
    <t>4,0 - 7,2</t>
  </si>
  <si>
    <t>3,8 - 4,2</t>
  </si>
  <si>
    <t>8,5 - 12,0</t>
  </si>
  <si>
    <t>4,5 - 5,5</t>
  </si>
  <si>
    <t>8,5 - 9,5</t>
  </si>
  <si>
    <t>6,0 - 7,5</t>
  </si>
  <si>
    <t>6,5 - 8,5</t>
  </si>
  <si>
    <t xml:space="preserve">7,5 - 8,9 </t>
  </si>
  <si>
    <t>6,1 - 8,5</t>
  </si>
  <si>
    <t>7,8 - 9,4</t>
  </si>
  <si>
    <t>8,1 - 9,3</t>
  </si>
  <si>
    <t>8,3 - 9,3</t>
  </si>
  <si>
    <t>8,7</t>
  </si>
  <si>
    <t xml:space="preserve">4,0 - 6,5 </t>
  </si>
  <si>
    <t>7,3 - 9,0</t>
  </si>
  <si>
    <t>CE</t>
  </si>
  <si>
    <t>dS/m</t>
  </si>
  <si>
    <t>0,5 - 2,5</t>
  </si>
  <si>
    <t>0,8 - 6,7</t>
  </si>
  <si>
    <t>0,5 - 2,0</t>
  </si>
  <si>
    <t>1,2 - 2,3</t>
  </si>
  <si>
    <t>2,5 - 5,5</t>
  </si>
  <si>
    <t>4,0 - 8,5</t>
  </si>
  <si>
    <t>2,0 - 6,0</t>
  </si>
  <si>
    <t>9,0 - 13,5</t>
  </si>
  <si>
    <t>2,0 - 5,5</t>
  </si>
  <si>
    <t>0,3 - 1,7</t>
  </si>
  <si>
    <t>2,3 - 6,2</t>
  </si>
  <si>
    <t>5 - 27</t>
  </si>
  <si>
    <t>15,9 - 24,8</t>
  </si>
  <si>
    <t>5,0 - 12,5</t>
  </si>
  <si>
    <t>9,7</t>
  </si>
  <si>
    <t>5 - 15</t>
  </si>
  <si>
    <t>5,1</t>
  </si>
  <si>
    <t>2,0 - 4,5</t>
  </si>
  <si>
    <t>Dens</t>
  </si>
  <si>
    <t>ton/m3</t>
  </si>
  <si>
    <t>0,4 - 0,8</t>
  </si>
  <si>
    <t>0,6 - 1,0</t>
  </si>
  <si>
    <t>s/d</t>
  </si>
  <si>
    <t>0,4 - 1,0</t>
  </si>
  <si>
    <t>1,0 - 1,1</t>
  </si>
  <si>
    <t>0,30 - 0,65</t>
  </si>
  <si>
    <t>1,0 - 1,3</t>
  </si>
  <si>
    <t>0,47 - 0,75</t>
  </si>
  <si>
    <t>0,35 - 0,90</t>
  </si>
  <si>
    <t>0,9 - 1,1</t>
  </si>
  <si>
    <t>0,4 - 1,1</t>
  </si>
  <si>
    <t>0,2 - 0,5</t>
  </si>
  <si>
    <t>0,34</t>
  </si>
  <si>
    <t>0,8 - 1,0</t>
  </si>
  <si>
    <t>0,9</t>
  </si>
  <si>
    <t>0,3 - 1,0</t>
  </si>
  <si>
    <t xml:space="preserve">C </t>
  </si>
  <si>
    <t>g/kg BS</t>
  </si>
  <si>
    <t>400 - 510</t>
  </si>
  <si>
    <t>400 - 650</t>
  </si>
  <si>
    <t>415 - 480</t>
  </si>
  <si>
    <t>375 - 425</t>
  </si>
  <si>
    <t>350 - 500</t>
  </si>
  <si>
    <t>470 - 570</t>
  </si>
  <si>
    <t>380 - 470</t>
  </si>
  <si>
    <t>410 - 470</t>
  </si>
  <si>
    <t>100 - 350</t>
  </si>
  <si>
    <t>390 - 460</t>
  </si>
  <si>
    <t>170 - 400</t>
  </si>
  <si>
    <t>290 - 360</t>
  </si>
  <si>
    <t>322 - 354</t>
  </si>
  <si>
    <t>320 - 450</t>
  </si>
  <si>
    <t>360</t>
  </si>
  <si>
    <t>335 - 370</t>
  </si>
  <si>
    <t>353</t>
  </si>
  <si>
    <t>SV</t>
  </si>
  <si>
    <t>% BS</t>
  </si>
  <si>
    <t>85 - 97</t>
  </si>
  <si>
    <t>94 - 99</t>
  </si>
  <si>
    <t>91 - 93</t>
  </si>
  <si>
    <t>90 - 96</t>
  </si>
  <si>
    <t>70 -90</t>
  </si>
  <si>
    <t>94 - 98</t>
  </si>
  <si>
    <t>98 - 99</t>
  </si>
  <si>
    <t>93 - 96</t>
  </si>
  <si>
    <t>20 - 55</t>
  </si>
  <si>
    <t>70 - 95</t>
  </si>
  <si>
    <t>45 - 80</t>
  </si>
  <si>
    <t>58 - 73</t>
  </si>
  <si>
    <t>58,4 - 70,0</t>
  </si>
  <si>
    <t>65 - 85</t>
  </si>
  <si>
    <t>80</t>
  </si>
  <si>
    <t>82 - 87</t>
  </si>
  <si>
    <t>20 - 70</t>
  </si>
  <si>
    <t>14 - 26</t>
  </si>
  <si>
    <t>25 - 140</t>
  </si>
  <si>
    <t>9,5 - 12,5</t>
  </si>
  <si>
    <t>16,5 - 20,5</t>
  </si>
  <si>
    <t>60 - 120</t>
  </si>
  <si>
    <t>7,5 - 17</t>
  </si>
  <si>
    <t>105 - 125</t>
  </si>
  <si>
    <t>110 - 130</t>
  </si>
  <si>
    <t>10 - 18</t>
  </si>
  <si>
    <t>8,0 - 15,5</t>
  </si>
  <si>
    <t>10 - 25</t>
  </si>
  <si>
    <t>34  - 68</t>
  </si>
  <si>
    <t>33,8 - 40,6</t>
  </si>
  <si>
    <t>20 - 37</t>
  </si>
  <si>
    <t>31</t>
  </si>
  <si>
    <t>25 - 37</t>
  </si>
  <si>
    <t>6,0 - 18,5</t>
  </si>
  <si>
    <t xml:space="preserve">P </t>
  </si>
  <si>
    <t>0,5 - 4,5</t>
  </si>
  <si>
    <t>0,5 - 5,5</t>
  </si>
  <si>
    <t>2,0 - 2,3</t>
  </si>
  <si>
    <t>2,4 - 3,5</t>
  </si>
  <si>
    <t>0,35 - 0,45</t>
  </si>
  <si>
    <t>1,0 - 2,0</t>
  </si>
  <si>
    <t>0,8 - 2,8</t>
  </si>
  <si>
    <t>4,6 - 7,5</t>
  </si>
  <si>
    <t>2,3 - 6,0</t>
  </si>
  <si>
    <t>1 - 2,6</t>
  </si>
  <si>
    <t>2,5 - 8,0</t>
  </si>
  <si>
    <t>18,8 - 32,2</t>
  </si>
  <si>
    <t>15,4 - 20,4</t>
  </si>
  <si>
    <t>20</t>
  </si>
  <si>
    <t>6 - 18</t>
  </si>
  <si>
    <t>9,3</t>
  </si>
  <si>
    <t>2,0 - 13,5</t>
  </si>
  <si>
    <t xml:space="preserve">K </t>
  </si>
  <si>
    <t>0,4 - 1,4</t>
  </si>
  <si>
    <t>0,1 - 5,0</t>
  </si>
  <si>
    <t>24,5 - 27,5</t>
  </si>
  <si>
    <t>10 - 40</t>
  </si>
  <si>
    <t>1,2 - 2,8</t>
  </si>
  <si>
    <t>9,0 - 16,5</t>
  </si>
  <si>
    <t>6,0 - 11,5</t>
  </si>
  <si>
    <t>2 - 3,5</t>
  </si>
  <si>
    <t>5,5 -13,5</t>
  </si>
  <si>
    <t>2,0 - 30,6</t>
  </si>
  <si>
    <t>3,5 - 34</t>
  </si>
  <si>
    <t>17</t>
  </si>
  <si>
    <t>7 - 17</t>
  </si>
  <si>
    <t>10,8</t>
  </si>
  <si>
    <t>3,0 - 15</t>
  </si>
  <si>
    <t>C/N</t>
  </si>
  <si>
    <t>n/a</t>
  </si>
  <si>
    <t>20 - 33</t>
  </si>
  <si>
    <t>4 - 15</t>
  </si>
  <si>
    <t>38 - 42</t>
  </si>
  <si>
    <t>20 - 24</t>
  </si>
  <si>
    <t>3,0 - 6,0</t>
  </si>
  <si>
    <t>28 - 66</t>
  </si>
  <si>
    <t>3,4 - 3,8</t>
  </si>
  <si>
    <t>3,2 - 4,0</t>
  </si>
  <si>
    <t>8,0 - 25</t>
  </si>
  <si>
    <t>30 - 50</t>
  </si>
  <si>
    <t xml:space="preserve">13 - 23 </t>
  </si>
  <si>
    <t>5,4 - 9,9</t>
  </si>
  <si>
    <t>8,7 - 9,5</t>
  </si>
  <si>
    <t>9 - 19</t>
  </si>
  <si>
    <t>13</t>
  </si>
  <si>
    <t>11 - 13</t>
  </si>
  <si>
    <t>11,7</t>
  </si>
  <si>
    <t>11 - 24</t>
  </si>
  <si>
    <t>N/P</t>
  </si>
  <si>
    <t>4,5 - 25</t>
  </si>
  <si>
    <t>12 - 22</t>
  </si>
  <si>
    <t>4,7 - 5,5</t>
  </si>
  <si>
    <t>5,5 - 8,0</t>
  </si>
  <si>
    <t>160 - 300</t>
  </si>
  <si>
    <t>4,0 - 14</t>
  </si>
  <si>
    <t>60 - 140</t>
  </si>
  <si>
    <t>17,0 - 25,5</t>
  </si>
  <si>
    <t>2,6 - 5,0</t>
  </si>
  <si>
    <t>5 - 8,5</t>
  </si>
  <si>
    <t>2,1 - 5,5</t>
  </si>
  <si>
    <t>1,1 - 3,6</t>
  </si>
  <si>
    <t>1,8 - 2,6</t>
  </si>
  <si>
    <t>1,1 - 2,4</t>
  </si>
  <si>
    <t>1,7</t>
  </si>
  <si>
    <t>1,4 - 5,7</t>
  </si>
  <si>
    <t>3,5</t>
  </si>
  <si>
    <t>1,3 - 5,0</t>
  </si>
  <si>
    <t xml:space="preserve">Ca </t>
  </si>
  <si>
    <t>3,0 - 9,0</t>
  </si>
  <si>
    <t>8,0 - 10,5</t>
  </si>
  <si>
    <t>4,0 - 6,0</t>
  </si>
  <si>
    <t>25 - 50</t>
  </si>
  <si>
    <t>0,8 - 1,9</t>
  </si>
  <si>
    <t>1,6 - 2,5</t>
  </si>
  <si>
    <t>0,6 - 1,2</t>
  </si>
  <si>
    <t>5,5 - 58</t>
  </si>
  <si>
    <t>5 - 11,5</t>
  </si>
  <si>
    <t>5 - 17,5</t>
  </si>
  <si>
    <t>59,8 - 87,8</t>
  </si>
  <si>
    <t>69 - 93</t>
  </si>
  <si>
    <t>13 - 41</t>
  </si>
  <si>
    <t>29</t>
  </si>
  <si>
    <t>10 - 20</t>
  </si>
  <si>
    <t>14,4</t>
  </si>
  <si>
    <t>10 - 24</t>
  </si>
  <si>
    <t xml:space="preserve">Mg </t>
  </si>
  <si>
    <t>0,4 - 1,2</t>
  </si>
  <si>
    <t>0,1 - 0,5</t>
  </si>
  <si>
    <t>0,8 - 1,1</t>
  </si>
  <si>
    <t>1,0 - 3,5</t>
  </si>
  <si>
    <t>0,4 - 0,7</t>
  </si>
  <si>
    <t>0,2 - 0,6</t>
  </si>
  <si>
    <t>0,3 - 0,4</t>
  </si>
  <si>
    <t>2,5 - 7,0</t>
  </si>
  <si>
    <t>0,8 - 2,6</t>
  </si>
  <si>
    <t>1,5 - 6,5</t>
  </si>
  <si>
    <t>2,0 - 12,2</t>
  </si>
  <si>
    <t>6,4 - 7,6</t>
  </si>
  <si>
    <t>3,0 - 7,0</t>
  </si>
  <si>
    <t>5</t>
  </si>
  <si>
    <t>2,0 - 7,0</t>
  </si>
  <si>
    <t>5,2</t>
  </si>
  <si>
    <t>1,5 - 5,5</t>
  </si>
  <si>
    <t>Na</t>
  </si>
  <si>
    <t>0,1 - 0,3</t>
  </si>
  <si>
    <t>0,2 - 2,0</t>
  </si>
  <si>
    <t>0,05 - 0,3</t>
  </si>
  <si>
    <t>10 - 28</t>
  </si>
  <si>
    <t>0,1 - 0,6</t>
  </si>
  <si>
    <t>1,2 - 3,0</t>
  </si>
  <si>
    <t>13,5 - 17,5</t>
  </si>
  <si>
    <t>0,3 - 0,5</t>
  </si>
  <si>
    <t>2,0 - 7,8</t>
  </si>
  <si>
    <t>4,5</t>
  </si>
  <si>
    <t>4,1</t>
  </si>
  <si>
    <t xml:space="preserve">Fe </t>
  </si>
  <si>
    <t>mg/kg BS</t>
  </si>
  <si>
    <t>100 - 280</t>
  </si>
  <si>
    <t>200 - 2.500</t>
  </si>
  <si>
    <t>55 - 80</t>
  </si>
  <si>
    <t>70 - 200</t>
  </si>
  <si>
    <t>140 - 210</t>
  </si>
  <si>
    <t>70 - 125</t>
  </si>
  <si>
    <t>1.100 - 2.150</t>
  </si>
  <si>
    <t>2.000 - 3.100</t>
  </si>
  <si>
    <t>350 - 1.000</t>
  </si>
  <si>
    <t>450 - 1.500</t>
  </si>
  <si>
    <t>880 - 1.335</t>
  </si>
  <si>
    <t>846 - 1.230</t>
  </si>
  <si>
    <t>200 - 1.400</t>
  </si>
  <si>
    <t>390</t>
  </si>
  <si>
    <t>400 - 1.400</t>
  </si>
  <si>
    <t>764</t>
  </si>
  <si>
    <t>2.100 - 3.300</t>
  </si>
  <si>
    <t>Mn</t>
  </si>
  <si>
    <t>50 - 200</t>
  </si>
  <si>
    <t>3 - 15</t>
  </si>
  <si>
    <t>32 - 40</t>
  </si>
  <si>
    <t>10 - 30</t>
  </si>
  <si>
    <t>4,0 - 8,0</t>
  </si>
  <si>
    <t>230 - 390</t>
  </si>
  <si>
    <t>35 - 90</t>
  </si>
  <si>
    <t>80 - 220</t>
  </si>
  <si>
    <t>250 - 500</t>
  </si>
  <si>
    <t>190 - 390</t>
  </si>
  <si>
    <t>250 - 490</t>
  </si>
  <si>
    <t>345</t>
  </si>
  <si>
    <t>50 - 350</t>
  </si>
  <si>
    <t>202</t>
  </si>
  <si>
    <t>115 - 270</t>
  </si>
  <si>
    <t>Cu</t>
  </si>
  <si>
    <t>3,0 - 10,0</t>
  </si>
  <si>
    <t>2 - 7</t>
  </si>
  <si>
    <t>30 - 80</t>
  </si>
  <si>
    <t>15 - 90</t>
  </si>
  <si>
    <t>2,0 -  6,7</t>
  </si>
  <si>
    <t>12 - 20</t>
  </si>
  <si>
    <t>2,0 - 13</t>
  </si>
  <si>
    <t>9 - 28</t>
  </si>
  <si>
    <t>23 - 34</t>
  </si>
  <si>
    <t>12 - 65</t>
  </si>
  <si>
    <t>33</t>
  </si>
  <si>
    <t>100 - 300</t>
  </si>
  <si>
    <t>179</t>
  </si>
  <si>
    <t>2,0 - 50</t>
  </si>
  <si>
    <t xml:space="preserve">Zn </t>
  </si>
  <si>
    <t>20 - 60</t>
  </si>
  <si>
    <t>8 - 40</t>
  </si>
  <si>
    <t>15 - 30</t>
  </si>
  <si>
    <t>70 - 110</t>
  </si>
  <si>
    <t>50 - 100</t>
  </si>
  <si>
    <t>30 - 45</t>
  </si>
  <si>
    <t>50 - 125</t>
  </si>
  <si>
    <t>17 - 60</t>
  </si>
  <si>
    <t>145 - 600</t>
  </si>
  <si>
    <t>293 - 956</t>
  </si>
  <si>
    <t>150 - 400</t>
  </si>
  <si>
    <t>270</t>
  </si>
  <si>
    <t>338</t>
  </si>
  <si>
    <t>30 - 180</t>
  </si>
  <si>
    <t xml:space="preserve">As </t>
  </si>
  <si>
    <t xml:space="preserve">0,5 - 0,9 </t>
  </si>
  <si>
    <t>0,05 - 1,0</t>
  </si>
  <si>
    <t>&lt; 0,3 - 1,2</t>
  </si>
  <si>
    <t>&lt; 0,3</t>
  </si>
  <si>
    <t>&lt; 0,1</t>
  </si>
  <si>
    <t>&lt; 0,1 - 0,9</t>
  </si>
  <si>
    <t>&lt; 0,3 - 0,9</t>
  </si>
  <si>
    <t>1,5 - 3,3</t>
  </si>
  <si>
    <t xml:space="preserve">Cd </t>
  </si>
  <si>
    <t>&lt; 0,03</t>
  </si>
  <si>
    <t>&lt; 0,2</t>
  </si>
  <si>
    <t xml:space="preserve">&lt; 0,2 </t>
  </si>
  <si>
    <t xml:space="preserve">Cr </t>
  </si>
  <si>
    <t>1,0 - 3,0</t>
  </si>
  <si>
    <t>0,2 - 1,5</t>
  </si>
  <si>
    <t>0,1 - 2,5</t>
  </si>
  <si>
    <t>&lt; 0,5 - 24</t>
  </si>
  <si>
    <t>10 - 35</t>
  </si>
  <si>
    <t>&lt; 0,4</t>
  </si>
  <si>
    <t>&lt; 0,4 - 2,0</t>
  </si>
  <si>
    <t>0,5 - 1,7</t>
  </si>
  <si>
    <t>4,6</t>
  </si>
  <si>
    <t>Cr VI</t>
  </si>
  <si>
    <t>&lt; 0,5</t>
  </si>
  <si>
    <t>&lt; 0,7</t>
  </si>
  <si>
    <t xml:space="preserve">Hg </t>
  </si>
  <si>
    <t>Ni</t>
  </si>
  <si>
    <t>0,3 - 4,9</t>
  </si>
  <si>
    <t>&lt; 0,3 - 1,1</t>
  </si>
  <si>
    <t>&lt; 0,3 - 7,5</t>
  </si>
  <si>
    <t>3,5 - 12,0</t>
  </si>
  <si>
    <t>1 - 1,5</t>
  </si>
  <si>
    <t>0,7 - 2,6</t>
  </si>
  <si>
    <t>0,3 - 2,5</t>
  </si>
  <si>
    <t>6,6</t>
  </si>
  <si>
    <t>5,0 - 9,0</t>
  </si>
  <si>
    <t xml:space="preserve">Pb </t>
  </si>
  <si>
    <t>0,1 - 1,4</t>
  </si>
  <si>
    <t>1,0 - 4,5</t>
  </si>
  <si>
    <t>&lt; 0,4 - 7,6</t>
  </si>
  <si>
    <t>&lt; 0,3 - 4,0</t>
  </si>
  <si>
    <t>1,0 - 4,0</t>
  </si>
  <si>
    <t>2,1</t>
  </si>
  <si>
    <t>0,7 - 4,8</t>
  </si>
  <si>
    <t>Polif.</t>
  </si>
  <si>
    <t>35 - 50</t>
  </si>
  <si>
    <t>35 - 70</t>
  </si>
  <si>
    <t>12 - 18</t>
  </si>
  <si>
    <t>Col. Fec.</t>
  </si>
  <si>
    <t>UFC/kg BS</t>
  </si>
  <si>
    <t>10 - 1.600</t>
  </si>
  <si>
    <t>10 - 50</t>
  </si>
  <si>
    <t>1.000 - 14.000</t>
  </si>
  <si>
    <t>20 - 1.300</t>
  </si>
  <si>
    <t xml:space="preserve">&lt; 10 - 19.000 </t>
  </si>
  <si>
    <t>&lt;10 -20</t>
  </si>
  <si>
    <t>&lt; 10</t>
  </si>
  <si>
    <t>&lt; 10 - 160</t>
  </si>
  <si>
    <t>10 - 1.800</t>
  </si>
  <si>
    <t>Sal. spp.</t>
  </si>
  <si>
    <t>ausencia en 25 g</t>
  </si>
  <si>
    <t>Ausencia</t>
  </si>
  <si>
    <t>ausencia</t>
  </si>
  <si>
    <t>Huevos de helminots</t>
  </si>
  <si>
    <t>huevos/g</t>
  </si>
  <si>
    <t>P_Cal_Sup.</t>
  </si>
  <si>
    <t>kJ/kg BS</t>
  </si>
  <si>
    <t>12.500 - 25.500</t>
  </si>
  <si>
    <t>16.500 - 18.000</t>
  </si>
  <si>
    <t>15.000 - 21.500</t>
  </si>
  <si>
    <t>20.500 - 23.500</t>
  </si>
  <si>
    <t>12.600 - 17.800</t>
  </si>
  <si>
    <t>13.100</t>
  </si>
  <si>
    <t>P_Cal_Inf.</t>
  </si>
  <si>
    <t>11.500 - 24.000</t>
  </si>
  <si>
    <t>15.500 - 17.000</t>
  </si>
  <si>
    <t>13.000 - 20.000</t>
  </si>
  <si>
    <t>19.000 - 22.000</t>
  </si>
  <si>
    <t>11.600 - 16.600</t>
  </si>
  <si>
    <t>12.200</t>
  </si>
  <si>
    <t xml:space="preserve">Cenizas </t>
  </si>
  <si>
    <t>5,0 - 10,0</t>
  </si>
  <si>
    <t>4,0 - 7,5</t>
  </si>
  <si>
    <t>0,9 - 1,7</t>
  </si>
  <si>
    <t>15 - 35</t>
  </si>
  <si>
    <t>30</t>
  </si>
  <si>
    <t xml:space="preserve">H </t>
  </si>
  <si>
    <t>78 - 90</t>
  </si>
  <si>
    <t>6,1 - 7,3</t>
  </si>
  <si>
    <t>6,6 - 7,2</t>
  </si>
  <si>
    <t>4,4 - 59</t>
  </si>
  <si>
    <t>4,3</t>
  </si>
  <si>
    <t>45,6 - 49,9</t>
  </si>
  <si>
    <t>48 - 51</t>
  </si>
  <si>
    <t>33 - 46</t>
  </si>
  <si>
    <t xml:space="preserve">S </t>
  </si>
  <si>
    <t xml:space="preserve"> </t>
  </si>
  <si>
    <t>0,8 - 2,2</t>
  </si>
  <si>
    <t>0 - 0,1</t>
  </si>
  <si>
    <t>0,1</t>
  </si>
  <si>
    <t xml:space="preserve">N </t>
  </si>
  <si>
    <t>1,1 - 2,5</t>
  </si>
  <si>
    <t>7,5 - 16,5</t>
  </si>
  <si>
    <t>14 - 15</t>
  </si>
  <si>
    <t>3,2</t>
  </si>
  <si>
    <t xml:space="preserve">O </t>
  </si>
  <si>
    <t>37,1 - 38,9</t>
  </si>
  <si>
    <t>25 - 28</t>
  </si>
  <si>
    <t>24 - 41</t>
  </si>
  <si>
    <t>Pot_Met</t>
  </si>
  <si>
    <t>L_CH4/kg_SV</t>
  </si>
  <si>
    <t>160 - 240</t>
  </si>
  <si>
    <t>220 - 340</t>
  </si>
  <si>
    <t>140 - 160</t>
  </si>
  <si>
    <t>320 - 640</t>
  </si>
  <si>
    <r>
      <t>N</t>
    </r>
    <r>
      <rPr>
        <b/>
        <vertAlign val="subscript"/>
        <sz val="9"/>
        <rFont val="Candara"/>
        <family val="2"/>
      </rPr>
      <t>K</t>
    </r>
  </si>
  <si>
    <t>Nº de muestras analizadas según sector productivo / corriente de residuos</t>
  </si>
  <si>
    <t>Oleaginosa de olivos</t>
  </si>
  <si>
    <t>Producción intensiva de aves</t>
  </si>
  <si>
    <t>Engorde a corral</t>
  </si>
  <si>
    <t>Cría intensiva de porcinos</t>
  </si>
  <si>
    <t>Parámetros</t>
  </si>
  <si>
    <t>Sólidos de aguas verdes</t>
  </si>
  <si>
    <t>Sólidos de aguas rojas</t>
  </si>
  <si>
    <t>Estiércol gallinas (jaula/con fosa)</t>
  </si>
  <si>
    <t>Estiércol gallinas (jaula/cinta mec.)</t>
  </si>
  <si>
    <t>Estiércol gallinas (piso)</t>
  </si>
  <si>
    <t>Sangre aves</t>
  </si>
  <si>
    <t>Cama profunda cerdos</t>
  </si>
  <si>
    <t>8 para %MS</t>
  </si>
  <si>
    <t>As, Cd, Cr VI, Hg, Ni, Pb</t>
  </si>
  <si>
    <t>.</t>
  </si>
  <si>
    <t>Polifenoles (g/kg BS)</t>
  </si>
  <si>
    <t>Col. Fecales, Salmonella spp.</t>
  </si>
  <si>
    <t>Huevos de helmintos</t>
  </si>
  <si>
    <t>PCS, PCI, Cenizas, H, C, S, N, O</t>
  </si>
  <si>
    <t>Potencial de metanización</t>
  </si>
  <si>
    <r>
      <t>Materia Seca (% BH), pH, CE, Densidad, Densidad Seca, C, SV, P, N</t>
    </r>
    <r>
      <rPr>
        <b/>
        <vertAlign val="subscript"/>
        <sz val="11"/>
        <color rgb="FF000000"/>
        <rFont val="Calibri"/>
        <family val="2"/>
      </rPr>
      <t>k</t>
    </r>
    <r>
      <rPr>
        <b/>
        <sz val="11"/>
        <color rgb="FF000000"/>
        <rFont val="Calibri"/>
        <family val="2"/>
      </rPr>
      <t>, Ca, Mg, K, Na, Fe, Mn, Cu, Zn</t>
    </r>
  </si>
  <si>
    <t>Método de análisis</t>
  </si>
  <si>
    <t>Materia Seca</t>
  </si>
  <si>
    <t>1050UY.</t>
  </si>
  <si>
    <t>1016UY. Potenciometría.</t>
  </si>
  <si>
    <t>Conductividad eléctrica</t>
  </si>
  <si>
    <t>1006UY.</t>
  </si>
  <si>
    <t>Densidad</t>
  </si>
  <si>
    <t>Gravimetría.</t>
  </si>
  <si>
    <t>Densidad seca</t>
  </si>
  <si>
    <t>Carbono</t>
  </si>
  <si>
    <t>Digestión húmeda con K2Cr2O7 y calor externo (150ºC) durante 30 minutos, con determinación colorimétrica a 600 nm.</t>
  </si>
  <si>
    <t>Carbono estimado</t>
  </si>
  <si>
    <t>Estimado a partir de Sólidos volátiles.</t>
  </si>
  <si>
    <t>Sólidos Volátiles</t>
  </si>
  <si>
    <t>Calcinación mufla a 550ºC por 5 hs.</t>
  </si>
  <si>
    <t>Fósforo</t>
  </si>
  <si>
    <t>Calcinación AOAC 985.01 - Determinación espectrofotomética 4015UY.</t>
  </si>
  <si>
    <t>N Kjeldahl</t>
  </si>
  <si>
    <t>Destilación Kjeldahl previa digestión de la muestra por vía húmeda (mediante H2SO4 y mezcla de catalizadores).</t>
  </si>
  <si>
    <t>Calcio</t>
  </si>
  <si>
    <t xml:space="preserve">Calcinación AOAC 985.01. Determinación espectrofotomética 3129UY. </t>
  </si>
  <si>
    <t>Magnesio</t>
  </si>
  <si>
    <t>Potasio</t>
  </si>
  <si>
    <t>Calcinación AOAC 985.01. Se determinaron en el mismo extracto que el P mediante espectrofotometría de emisión (K y Na).</t>
  </si>
  <si>
    <t>Sodio</t>
  </si>
  <si>
    <t>Hierro</t>
  </si>
  <si>
    <t xml:space="preserve">Calcinación AOAC 985.01. Determinación espectrofotomética 3138UY. </t>
  </si>
  <si>
    <t>Manganeso</t>
  </si>
  <si>
    <t xml:space="preserve">Calcinación AOAC 985.01. Determinación espectrofotomética 3140UY. </t>
  </si>
  <si>
    <t>Cobre</t>
  </si>
  <si>
    <t xml:space="preserve">Calcinación AOAC 985.01. Determinación espectrofotomética 3134UY. </t>
  </si>
  <si>
    <t>Zinc</t>
  </si>
  <si>
    <t xml:space="preserve">Calcinación AOAC 985.01. Determinación espectrofotomética 3133UY. </t>
  </si>
  <si>
    <t>Arsénico</t>
  </si>
  <si>
    <t>EPA 3051 A/SM 3111 B.</t>
  </si>
  <si>
    <t>Cadmio</t>
  </si>
  <si>
    <t>Cromo</t>
  </si>
  <si>
    <t>Cromo VI</t>
  </si>
  <si>
    <t>Mercurio</t>
  </si>
  <si>
    <t>Niquel</t>
  </si>
  <si>
    <t>Plomo</t>
  </si>
  <si>
    <t>Polifenoles</t>
  </si>
  <si>
    <t>Mezcla con H2O a 100ºC durante 1 hora seguido por la determinación colorimétrica con el reactivo de Folin – Ciocalteau, usando ácido tánico como estándar (Singleton y Rossi, 1965).</t>
  </si>
  <si>
    <t>Coliformes fecales</t>
  </si>
  <si>
    <t>Método validado AFNOR 3M 01/2-09/89C.</t>
  </si>
  <si>
    <t>Salmonella spp.</t>
  </si>
  <si>
    <t>Método Interno MA M01. 3M Molecular Detection Assay. Validación AOAC Certificado #031208.</t>
  </si>
  <si>
    <t>Huevos de helminto</t>
  </si>
  <si>
    <t>Técnica de flotación-centrifugación con Sulfato de Zinc y Técnica de sedimentación-centrifugación con Formol-Eter.</t>
  </si>
  <si>
    <t>Poder Calorífico Superior</t>
  </si>
  <si>
    <t>Bomba calorimétrica Parr 1341 (según norma UNE-EN 14918).</t>
  </si>
  <si>
    <t>Poder Calorífico Inferior</t>
  </si>
  <si>
    <t>Se determina en base al PCS y análisis elemental.</t>
  </si>
  <si>
    <t>Cenizas</t>
  </si>
  <si>
    <t>Calentamiento en mufla a 550ºC hasta peso constante (según norma UNE-EN ISO 18122:2016).</t>
  </si>
  <si>
    <t>Hidrógeno</t>
  </si>
  <si>
    <t>Cromatografía gaseosa de los gases de combustión utilizando un equipo Thermo Scientific Flash 2000 (Según norma UNE-EN
15104).</t>
  </si>
  <si>
    <t>Azufre</t>
  </si>
  <si>
    <t>Nitrógeno</t>
  </si>
  <si>
    <t>Oxígeno</t>
  </si>
  <si>
    <t>Determinado por diferencia de los otros elementos.</t>
  </si>
  <si>
    <t>Ensayos de BMP descritos en Angelidaki et al. (2009).</t>
  </si>
  <si>
    <t>Cría intensiva porcinos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</si>
</sst>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ndara"/>
      <family val="2"/>
    </font>
    <font>
      <b/>
      <sz val="9"/>
      <name val="Candara"/>
      <family val="2"/>
    </font>
    <font>
      <b/>
      <vertAlign val="subscript"/>
      <sz val="9"/>
      <name val="Candara"/>
      <family val="2"/>
    </font>
    <font>
      <sz val="9"/>
      <color rgb="FF632523"/>
      <name val="Candara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vertAlign val="subscript"/>
      <sz val="11"/>
      <color rgb="FF000000"/>
      <name val="Calibri"/>
      <family val="2"/>
    </font>
    <font>
      <sz val="11"/>
      <name val="Calibri"/>
      <family val="2"/>
    </font>
    <font>
      <b/>
      <sz val="11"/>
      <color rgb="FF494529"/>
      <name val="Calibri"/>
      <family val="2"/>
    </font>
    <font>
      <sz val="11"/>
      <color rgb="FF494529"/>
      <name val="Calibri"/>
      <family val="2"/>
    </font>
    <font>
      <sz val="11"/>
      <color rgb="FFA6A6A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EC382"/>
        <bgColor rgb="FF000000"/>
      </patternFill>
    </fill>
    <fill>
      <patternFill patternType="solid">
        <fgColor rgb="FFF2F2F2"/>
        <bgColor rgb="FF000000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8">
    <xf numFmtId="0" fontId="0" fillId="0" borderId="0" xfId="0"/>
    <xf numFmtId="164" fontId="2" fillId="2" borderId="1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164" fontId="3" fillId="3" borderId="3" xfId="0" applyNumberFormat="1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164" fontId="3" fillId="4" borderId="4" xfId="0" applyNumberFormat="1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 wrapText="1"/>
    </xf>
    <xf numFmtId="164" fontId="3" fillId="4" borderId="6" xfId="0" applyNumberFormat="1" applyFont="1" applyFill="1" applyBorder="1" applyAlignment="1">
      <alignment horizontal="center" wrapText="1"/>
    </xf>
    <xf numFmtId="164" fontId="3" fillId="4" borderId="7" xfId="0" applyNumberFormat="1" applyFont="1" applyFill="1" applyBorder="1" applyAlignment="1">
      <alignment horizontal="center" wrapText="1"/>
    </xf>
    <xf numFmtId="164" fontId="3" fillId="4" borderId="8" xfId="0" applyNumberFormat="1" applyFont="1" applyFill="1" applyBorder="1" applyAlignment="1">
      <alignment horizontal="center" wrapText="1"/>
    </xf>
    <xf numFmtId="164" fontId="3" fillId="4" borderId="9" xfId="0" applyNumberFormat="1" applyFont="1" applyFill="1" applyBorder="1" applyAlignment="1">
      <alignment horizontal="center" wrapText="1"/>
    </xf>
    <xf numFmtId="164" fontId="3" fillId="3" borderId="10" xfId="0" applyNumberFormat="1" applyFont="1" applyFill="1" applyBorder="1" applyAlignment="1">
      <alignment horizontal="center" wrapText="1"/>
    </xf>
    <xf numFmtId="164" fontId="3" fillId="3" borderId="8" xfId="0" applyNumberFormat="1" applyFont="1" applyFill="1" applyBorder="1" applyAlignment="1">
      <alignment horizontal="center" wrapText="1"/>
    </xf>
    <xf numFmtId="164" fontId="3" fillId="3" borderId="9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center" wrapText="1"/>
    </xf>
    <xf numFmtId="164" fontId="3" fillId="3" borderId="13" xfId="0" applyNumberFormat="1" applyFont="1" applyFill="1" applyBorder="1" applyAlignment="1">
      <alignment horizontal="center"/>
    </xf>
    <xf numFmtId="164" fontId="3" fillId="3" borderId="14" xfId="0" applyNumberFormat="1" applyFont="1" applyFill="1" applyBorder="1" applyAlignment="1">
      <alignment horizontal="center"/>
    </xf>
    <xf numFmtId="164" fontId="3" fillId="3" borderId="15" xfId="0" applyNumberFormat="1" applyFont="1" applyFill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 wrapText="1"/>
    </xf>
    <xf numFmtId="164" fontId="3" fillId="4" borderId="13" xfId="0" applyNumberFormat="1" applyFont="1" applyFill="1" applyBorder="1" applyAlignment="1">
      <alignment horizontal="center" wrapText="1"/>
    </xf>
    <xf numFmtId="164" fontId="3" fillId="4" borderId="14" xfId="0" applyNumberFormat="1" applyFont="1" applyFill="1" applyBorder="1" applyAlignment="1">
      <alignment horizontal="center" wrapText="1"/>
    </xf>
    <xf numFmtId="164" fontId="3" fillId="4" borderId="15" xfId="0" applyNumberFormat="1" applyFont="1" applyFill="1" applyBorder="1" applyAlignment="1">
      <alignment horizontal="center" wrapText="1"/>
    </xf>
    <xf numFmtId="164" fontId="3" fillId="4" borderId="16" xfId="0" applyNumberFormat="1" applyFont="1" applyFill="1" applyBorder="1" applyAlignment="1">
      <alignment horizontal="center" wrapText="1"/>
    </xf>
    <xf numFmtId="164" fontId="3" fillId="3" borderId="13" xfId="0" applyNumberFormat="1" applyFont="1" applyFill="1" applyBorder="1" applyAlignment="1">
      <alignment horizontal="center" wrapText="1"/>
    </xf>
    <xf numFmtId="164" fontId="3" fillId="3" borderId="14" xfId="0" applyNumberFormat="1" applyFont="1" applyFill="1" applyBorder="1" applyAlignment="1">
      <alignment horizontal="center" wrapText="1"/>
    </xf>
    <xf numFmtId="164" fontId="3" fillId="4" borderId="17" xfId="0" applyNumberFormat="1" applyFont="1" applyFill="1" applyBorder="1" applyAlignment="1">
      <alignment horizontal="center" wrapText="1"/>
    </xf>
    <xf numFmtId="164" fontId="3" fillId="4" borderId="18" xfId="0" applyNumberFormat="1" applyFont="1" applyFill="1" applyBorder="1" applyAlignment="1">
      <alignment horizontal="center" wrapText="1"/>
    </xf>
    <xf numFmtId="164" fontId="3" fillId="3" borderId="19" xfId="0" applyNumberFormat="1" applyFont="1" applyFill="1" applyBorder="1" applyAlignment="1">
      <alignment horizontal="center" wrapText="1"/>
    </xf>
    <xf numFmtId="164" fontId="3" fillId="4" borderId="20" xfId="0" applyNumberFormat="1" applyFont="1" applyFill="1" applyBorder="1" applyAlignment="1">
      <alignment horizontal="center" wrapText="1"/>
    </xf>
    <xf numFmtId="164" fontId="3" fillId="4" borderId="8" xfId="0" applyNumberFormat="1" applyFont="1" applyFill="1" applyBorder="1" applyAlignment="1">
      <alignment horizontal="center" wrapText="1"/>
    </xf>
    <xf numFmtId="164" fontId="3" fillId="3" borderId="7" xfId="0" applyNumberFormat="1" applyFont="1" applyFill="1" applyBorder="1" applyAlignment="1">
      <alignment horizontal="center" wrapText="1"/>
    </xf>
    <xf numFmtId="164" fontId="2" fillId="0" borderId="21" xfId="0" applyNumberFormat="1" applyFont="1" applyFill="1" applyBorder="1" applyAlignment="1">
      <alignment horizontal="center" wrapText="1"/>
    </xf>
    <xf numFmtId="164" fontId="2" fillId="0" borderId="22" xfId="0" applyNumberFormat="1" applyFont="1" applyFill="1" applyBorder="1" applyAlignment="1">
      <alignment horizontal="center" wrapText="1"/>
    </xf>
    <xf numFmtId="164" fontId="3" fillId="0" borderId="23" xfId="0" applyNumberFormat="1" applyFont="1" applyFill="1" applyBorder="1" applyAlignment="1">
      <alignment horizontal="center" wrapText="1"/>
    </xf>
    <xf numFmtId="164" fontId="3" fillId="0" borderId="24" xfId="0" applyNumberFormat="1" applyFont="1" applyFill="1" applyBorder="1" applyAlignment="1">
      <alignment horizontal="center" wrapText="1"/>
    </xf>
    <xf numFmtId="164" fontId="3" fillId="0" borderId="25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26" xfId="0" applyNumberFormat="1" applyFont="1" applyFill="1" applyBorder="1" applyAlignment="1">
      <alignment horizontal="center" wrapText="1"/>
    </xf>
    <xf numFmtId="164" fontId="3" fillId="0" borderId="2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wrapText="1"/>
    </xf>
    <xf numFmtId="164" fontId="3" fillId="0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2" borderId="28" xfId="0" applyNumberFormat="1" applyFont="1" applyFill="1" applyBorder="1" applyAlignment="1">
      <alignment horizontal="center" wrapText="1"/>
    </xf>
    <xf numFmtId="164" fontId="3" fillId="2" borderId="29" xfId="0" applyNumberFormat="1" applyFont="1" applyFill="1" applyBorder="1" applyAlignment="1">
      <alignment horizontal="center" wrapText="1"/>
    </xf>
    <xf numFmtId="164" fontId="2" fillId="3" borderId="30" xfId="0" applyNumberFormat="1" applyFont="1" applyFill="1" applyBorder="1" applyAlignment="1">
      <alignment horizontal="center" wrapText="1"/>
    </xf>
    <xf numFmtId="164" fontId="2" fillId="3" borderId="31" xfId="0" applyNumberFormat="1" applyFont="1" applyFill="1" applyBorder="1" applyAlignment="1">
      <alignment horizontal="center" wrapText="1"/>
    </xf>
    <xf numFmtId="164" fontId="2" fillId="3" borderId="0" xfId="0" applyNumberFormat="1" applyFont="1" applyFill="1" applyBorder="1" applyAlignment="1">
      <alignment horizontal="center" wrapText="1"/>
    </xf>
    <xf numFmtId="164" fontId="2" fillId="3" borderId="28" xfId="0" applyNumberFormat="1" applyFont="1" applyFill="1" applyBorder="1" applyAlignment="1">
      <alignment horizontal="center" wrapText="1"/>
    </xf>
    <xf numFmtId="164" fontId="2" fillId="4" borderId="30" xfId="0" applyNumberFormat="1" applyFont="1" applyFill="1" applyBorder="1" applyAlignment="1">
      <alignment horizontal="center" wrapText="1"/>
    </xf>
    <xf numFmtId="164" fontId="2" fillId="4" borderId="32" xfId="0" applyNumberFormat="1" applyFont="1" applyFill="1" applyBorder="1" applyAlignment="1">
      <alignment horizontal="center" wrapText="1"/>
    </xf>
    <xf numFmtId="164" fontId="2" fillId="4" borderId="33" xfId="0" applyNumberFormat="1" applyFont="1" applyFill="1" applyBorder="1" applyAlignment="1">
      <alignment horizontal="center" wrapText="1"/>
    </xf>
    <xf numFmtId="0" fontId="2" fillId="4" borderId="0" xfId="0" applyNumberFormat="1" applyFont="1" applyFill="1" applyBorder="1" applyAlignment="1">
      <alignment horizontal="center" wrapText="1"/>
    </xf>
    <xf numFmtId="0" fontId="2" fillId="3" borderId="32" xfId="0" applyNumberFormat="1" applyFont="1" applyFill="1" applyBorder="1" applyAlignment="1">
      <alignment horizontal="center" wrapText="1"/>
    </xf>
    <xf numFmtId="0" fontId="2" fillId="3" borderId="28" xfId="0" applyNumberFormat="1" applyFont="1" applyFill="1" applyBorder="1" applyAlignment="1">
      <alignment horizontal="center" wrapText="1"/>
    </xf>
    <xf numFmtId="164" fontId="2" fillId="4" borderId="0" xfId="0" applyNumberFormat="1" applyFont="1" applyFill="1" applyBorder="1" applyAlignment="1">
      <alignment horizontal="center" wrapText="1"/>
    </xf>
    <xf numFmtId="0" fontId="2" fillId="4" borderId="34" xfId="0" applyNumberFormat="1" applyFont="1" applyFill="1" applyBorder="1" applyAlignment="1">
      <alignment horizontal="center" wrapText="1"/>
    </xf>
    <xf numFmtId="164" fontId="2" fillId="3" borderId="32" xfId="0" applyNumberFormat="1" applyFont="1" applyFill="1" applyBorder="1" applyAlignment="1">
      <alignment horizontal="center" wrapText="1"/>
    </xf>
    <xf numFmtId="164" fontId="2" fillId="3" borderId="35" xfId="0" applyNumberFormat="1" applyFont="1" applyFill="1" applyBorder="1" applyAlignment="1">
      <alignment horizontal="center" wrapText="1"/>
    </xf>
    <xf numFmtId="164" fontId="2" fillId="4" borderId="36" xfId="0" applyNumberFormat="1" applyFont="1" applyFill="1" applyBorder="1" applyAlignment="1">
      <alignment horizontal="center" wrapText="1"/>
    </xf>
    <xf numFmtId="0" fontId="2" fillId="3" borderId="31" xfId="0" applyNumberFormat="1" applyFont="1" applyFill="1" applyBorder="1" applyAlignment="1">
      <alignment horizontal="center" wrapText="1"/>
    </xf>
    <xf numFmtId="164" fontId="2" fillId="3" borderId="37" xfId="0" applyNumberFormat="1" applyFont="1" applyFill="1" applyBorder="1" applyAlignment="1">
      <alignment horizontal="center" wrapText="1"/>
    </xf>
    <xf numFmtId="0" fontId="2" fillId="3" borderId="0" xfId="0" applyNumberFormat="1" applyFont="1" applyFill="1" applyBorder="1" applyAlignment="1">
      <alignment horizontal="center" wrapText="1"/>
    </xf>
    <xf numFmtId="164" fontId="2" fillId="4" borderId="37" xfId="0" applyNumberFormat="1" applyFont="1" applyFill="1" applyBorder="1" applyAlignment="1">
      <alignment horizontal="center" wrapText="1"/>
    </xf>
    <xf numFmtId="164" fontId="2" fillId="4" borderId="28" xfId="0" applyNumberFormat="1" applyFont="1" applyFill="1" applyBorder="1" applyAlignment="1">
      <alignment horizontal="center" wrapText="1"/>
    </xf>
    <xf numFmtId="164" fontId="2" fillId="4" borderId="31" xfId="0" applyNumberFormat="1" applyFont="1" applyFill="1" applyBorder="1" applyAlignment="1">
      <alignment horizontal="center" wrapText="1"/>
    </xf>
    <xf numFmtId="0" fontId="2" fillId="4" borderId="31" xfId="0" applyNumberFormat="1" applyFont="1" applyFill="1" applyBorder="1" applyAlignment="1">
      <alignment horizontal="center" wrapText="1"/>
    </xf>
    <xf numFmtId="164" fontId="2" fillId="3" borderId="38" xfId="0" applyNumberFormat="1" applyFont="1" applyFill="1" applyBorder="1" applyAlignment="1">
      <alignment horizontal="center" wrapText="1"/>
    </xf>
    <xf numFmtId="164" fontId="2" fillId="4" borderId="35" xfId="0" applyNumberFormat="1" applyFont="1" applyFill="1" applyBorder="1" applyAlignment="1">
      <alignment horizontal="center" wrapText="1"/>
    </xf>
    <xf numFmtId="3" fontId="2" fillId="3" borderId="32" xfId="0" applyNumberFormat="1" applyFont="1" applyFill="1" applyBorder="1" applyAlignment="1">
      <alignment horizontal="center" wrapText="1"/>
    </xf>
    <xf numFmtId="164" fontId="3" fillId="2" borderId="28" xfId="0" applyNumberFormat="1" applyFont="1" applyFill="1" applyBorder="1" applyAlignment="1">
      <alignment horizontal="center" vertical="center" wrapText="1"/>
    </xf>
    <xf numFmtId="164" fontId="3" fillId="2" borderId="29" xfId="0" applyNumberFormat="1" applyFont="1" applyFill="1" applyBorder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wrapText="1"/>
    </xf>
    <xf numFmtId="0" fontId="2" fillId="3" borderId="35" xfId="0" applyNumberFormat="1" applyFont="1" applyFill="1" applyBorder="1" applyAlignment="1">
      <alignment horizontal="center" wrapText="1"/>
    </xf>
    <xf numFmtId="164" fontId="2" fillId="4" borderId="29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4" fontId="2" fillId="3" borderId="39" xfId="0" applyNumberFormat="1" applyFont="1" applyFill="1" applyBorder="1" applyAlignment="1">
      <alignment horizontal="center" wrapText="1"/>
    </xf>
    <xf numFmtId="164" fontId="5" fillId="3" borderId="40" xfId="0" applyNumberFormat="1" applyFont="1" applyFill="1" applyBorder="1" applyAlignment="1">
      <alignment horizontal="center" wrapText="1"/>
    </xf>
    <xf numFmtId="164" fontId="2" fillId="3" borderId="15" xfId="0" applyNumberFormat="1" applyFont="1" applyFill="1" applyBorder="1" applyAlignment="1">
      <alignment horizontal="center" wrapText="1"/>
    </xf>
    <xf numFmtId="164" fontId="5" fillId="3" borderId="11" xfId="0" applyNumberFormat="1" applyFont="1" applyFill="1" applyBorder="1" applyAlignment="1">
      <alignment horizontal="center" wrapText="1"/>
    </xf>
    <xf numFmtId="164" fontId="2" fillId="4" borderId="39" xfId="0" applyNumberFormat="1" applyFont="1" applyFill="1" applyBorder="1" applyAlignment="1">
      <alignment horizontal="center" wrapText="1"/>
    </xf>
    <xf numFmtId="164" fontId="5" fillId="4" borderId="40" xfId="0" applyNumberFormat="1" applyFont="1" applyFill="1" applyBorder="1" applyAlignment="1">
      <alignment horizontal="center" wrapText="1"/>
    </xf>
    <xf numFmtId="164" fontId="2" fillId="4" borderId="14" xfId="0" applyNumberFormat="1" applyFont="1" applyFill="1" applyBorder="1" applyAlignment="1">
      <alignment horizontal="center" wrapText="1"/>
    </xf>
    <xf numFmtId="164" fontId="5" fillId="4" borderId="15" xfId="0" applyNumberFormat="1" applyFont="1" applyFill="1" applyBorder="1" applyAlignment="1">
      <alignment horizontal="center" wrapText="1"/>
    </xf>
    <xf numFmtId="164" fontId="5" fillId="3" borderId="15" xfId="0" applyNumberFormat="1" applyFont="1" applyFill="1" applyBorder="1" applyAlignment="1">
      <alignment horizontal="center" wrapText="1"/>
    </xf>
    <xf numFmtId="164" fontId="2" fillId="3" borderId="40" xfId="0" applyNumberFormat="1" applyFont="1" applyFill="1" applyBorder="1" applyAlignment="1">
      <alignment horizontal="center" wrapText="1"/>
    </xf>
    <xf numFmtId="164" fontId="2" fillId="3" borderId="16" xfId="0" applyNumberFormat="1" applyFont="1" applyFill="1" applyBorder="1" applyAlignment="1">
      <alignment horizontal="center" wrapText="1"/>
    </xf>
    <xf numFmtId="164" fontId="2" fillId="4" borderId="15" xfId="0" applyNumberFormat="1" applyFont="1" applyFill="1" applyBorder="1" applyAlignment="1">
      <alignment horizontal="center" wrapText="1"/>
    </xf>
    <xf numFmtId="164" fontId="2" fillId="3" borderId="14" xfId="0" applyNumberFormat="1" applyFont="1" applyFill="1" applyBorder="1" applyAlignment="1">
      <alignment horizontal="center" wrapText="1"/>
    </xf>
    <xf numFmtId="164" fontId="5" fillId="3" borderId="16" xfId="0" applyNumberFormat="1" applyFont="1" applyFill="1" applyBorder="1" applyAlignment="1">
      <alignment horizontal="center" wrapText="1"/>
    </xf>
    <xf numFmtId="0" fontId="5" fillId="4" borderId="15" xfId="0" applyNumberFormat="1" applyFont="1" applyFill="1" applyBorder="1" applyAlignment="1">
      <alignment horizontal="center" wrapText="1"/>
    </xf>
    <xf numFmtId="0" fontId="5" fillId="3" borderId="15" xfId="0" applyNumberFormat="1" applyFont="1" applyFill="1" applyBorder="1" applyAlignment="1">
      <alignment horizontal="center" wrapText="1"/>
    </xf>
    <xf numFmtId="164" fontId="2" fillId="4" borderId="13" xfId="0" applyNumberFormat="1" applyFont="1" applyFill="1" applyBorder="1" applyAlignment="1">
      <alignment horizontal="center" wrapText="1"/>
    </xf>
    <xf numFmtId="164" fontId="2" fillId="4" borderId="15" xfId="0" applyNumberFormat="1" applyFont="1" applyFill="1" applyBorder="1" applyAlignment="1">
      <alignment horizontal="center" wrapText="1"/>
    </xf>
    <xf numFmtId="164" fontId="2" fillId="4" borderId="19" xfId="0" applyNumberFormat="1" applyFont="1" applyFill="1" applyBorder="1" applyAlignment="1">
      <alignment horizontal="center" wrapText="1"/>
    </xf>
    <xf numFmtId="164" fontId="2" fillId="4" borderId="40" xfId="0" applyNumberFormat="1" applyFont="1" applyFill="1" applyBorder="1" applyAlignment="1">
      <alignment horizontal="center" wrapText="1"/>
    </xf>
    <xf numFmtId="164" fontId="5" fillId="4" borderId="28" xfId="0" applyNumberFormat="1" applyFont="1" applyFill="1" applyBorder="1" applyAlignment="1">
      <alignment horizontal="center" wrapText="1"/>
    </xf>
    <xf numFmtId="0" fontId="5" fillId="3" borderId="14" xfId="0" applyNumberFormat="1" applyFont="1" applyFill="1" applyBorder="1" applyAlignment="1">
      <alignment horizontal="center" wrapText="1"/>
    </xf>
    <xf numFmtId="164" fontId="2" fillId="3" borderId="11" xfId="0" applyNumberFormat="1" applyFont="1" applyFill="1" applyBorder="1" applyAlignment="1">
      <alignment horizontal="center" wrapText="1"/>
    </xf>
    <xf numFmtId="164" fontId="2" fillId="0" borderId="41" xfId="0" applyNumberFormat="1" applyFont="1" applyFill="1" applyBorder="1" applyAlignment="1">
      <alignment horizontal="center" wrapText="1"/>
    </xf>
    <xf numFmtId="0" fontId="0" fillId="0" borderId="0" xfId="0" applyBorder="1"/>
    <xf numFmtId="0" fontId="6" fillId="0" borderId="0" xfId="0" applyFont="1" applyFill="1" applyBorder="1"/>
    <xf numFmtId="1" fontId="7" fillId="5" borderId="42" xfId="1" applyNumberFormat="1" applyFont="1" applyFill="1" applyBorder="1" applyAlignment="1">
      <alignment horizontal="center" vertical="center"/>
    </xf>
    <xf numFmtId="1" fontId="7" fillId="5" borderId="43" xfId="1" applyNumberFormat="1" applyFont="1" applyFill="1" applyBorder="1" applyAlignment="1">
      <alignment horizontal="center" vertical="center"/>
    </xf>
    <xf numFmtId="1" fontId="7" fillId="5" borderId="44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45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 wrapText="1"/>
    </xf>
    <xf numFmtId="1" fontId="7" fillId="0" borderId="11" xfId="1" applyNumberFormat="1" applyFont="1" applyFill="1" applyBorder="1" applyAlignment="1">
      <alignment horizontal="center" vertical="center" wrapText="1"/>
    </xf>
    <xf numFmtId="1" fontId="7" fillId="0" borderId="15" xfId="1" applyNumberFormat="1" applyFont="1" applyFill="1" applyBorder="1" applyAlignment="1">
      <alignment horizontal="center" vertical="center" wrapText="1"/>
    </xf>
    <xf numFmtId="1" fontId="7" fillId="0" borderId="29" xfId="1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" fontId="7" fillId="0" borderId="16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1" fontId="6" fillId="0" borderId="0" xfId="1" applyNumberFormat="1" applyFont="1" applyFill="1" applyBorder="1" applyAlignment="1">
      <alignment horizontal="center" vertical="center" readingOrder="1"/>
    </xf>
    <xf numFmtId="1" fontId="6" fillId="0" borderId="28" xfId="1" applyNumberFormat="1" applyFont="1" applyFill="1" applyBorder="1" applyAlignment="1">
      <alignment horizontal="center" vertical="center" readingOrder="1"/>
    </xf>
    <xf numFmtId="1" fontId="6" fillId="0" borderId="29" xfId="1" applyNumberFormat="1" applyFont="1" applyFill="1" applyBorder="1" applyAlignment="1">
      <alignment horizontal="center" vertical="center"/>
    </xf>
    <xf numFmtId="1" fontId="6" fillId="0" borderId="28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" fontId="6" fillId="0" borderId="30" xfId="1" applyNumberFormat="1" applyFont="1" applyFill="1" applyBorder="1" applyAlignment="1">
      <alignment horizontal="center" vertical="center" wrapText="1"/>
    </xf>
    <xf numFmtId="1" fontId="6" fillId="0" borderId="38" xfId="1" applyNumberFormat="1" applyFont="1" applyFill="1" applyBorder="1" applyAlignment="1">
      <alignment horizontal="center" vertical="center"/>
    </xf>
    <xf numFmtId="1" fontId="6" fillId="0" borderId="23" xfId="1" applyNumberFormat="1" applyFont="1" applyFill="1" applyBorder="1" applyAlignment="1">
      <alignment horizontal="center" vertical="center"/>
    </xf>
    <xf numFmtId="1" fontId="10" fillId="0" borderId="24" xfId="1" applyNumberFormat="1" applyFont="1" applyFill="1" applyBorder="1" applyAlignment="1">
      <alignment horizontal="center" vertical="center"/>
    </xf>
    <xf numFmtId="1" fontId="10" fillId="0" borderId="21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wrapText="1"/>
    </xf>
    <xf numFmtId="1" fontId="6" fillId="0" borderId="47" xfId="1" applyNumberFormat="1" applyFont="1" applyFill="1" applyBorder="1" applyAlignment="1">
      <alignment horizontal="center" vertical="center" readingOrder="1"/>
    </xf>
    <xf numFmtId="1" fontId="6" fillId="0" borderId="34" xfId="1" applyNumberFormat="1" applyFont="1" applyFill="1" applyBorder="1" applyAlignment="1">
      <alignment horizontal="center" vertical="center" readingOrder="1"/>
    </xf>
    <xf numFmtId="1" fontId="6" fillId="0" borderId="48" xfId="1" applyNumberFormat="1" applyFont="1" applyFill="1" applyBorder="1" applyAlignment="1">
      <alignment horizontal="center" vertical="center" readingOrder="1"/>
    </xf>
    <xf numFmtId="1" fontId="6" fillId="0" borderId="49" xfId="1" applyNumberFormat="1" applyFont="1" applyFill="1" applyBorder="1" applyAlignment="1">
      <alignment horizontal="center" vertical="center"/>
    </xf>
    <xf numFmtId="1" fontId="6" fillId="0" borderId="36" xfId="1" applyNumberFormat="1" applyFont="1" applyFill="1" applyBorder="1" applyAlignment="1">
      <alignment horizontal="center" vertical="center"/>
    </xf>
    <xf numFmtId="1" fontId="6" fillId="0" borderId="34" xfId="1" applyNumberFormat="1" applyFont="1" applyFill="1" applyBorder="1" applyAlignment="1">
      <alignment horizontal="center" vertical="center"/>
    </xf>
    <xf numFmtId="1" fontId="6" fillId="0" borderId="50" xfId="1" applyNumberFormat="1" applyFont="1" applyFill="1" applyBorder="1" applyAlignment="1">
      <alignment horizontal="center" vertical="center"/>
    </xf>
    <xf numFmtId="1" fontId="6" fillId="0" borderId="10" xfId="1" applyNumberFormat="1" applyFont="1" applyFill="1" applyBorder="1" applyAlignment="1">
      <alignment horizontal="center" vertical="center"/>
    </xf>
    <xf numFmtId="1" fontId="10" fillId="0" borderId="8" xfId="1" applyNumberFormat="1" applyFont="1" applyFill="1" applyBorder="1" applyAlignment="1">
      <alignment horizontal="center" vertical="center"/>
    </xf>
    <xf numFmtId="1" fontId="10" fillId="0" borderId="9" xfId="1" applyNumberFormat="1" applyFont="1" applyFill="1" applyBorder="1" applyAlignment="1">
      <alignment horizontal="center" vertical="center"/>
    </xf>
    <xf numFmtId="1" fontId="6" fillId="0" borderId="33" xfId="1" applyNumberFormat="1" applyFont="1" applyFill="1" applyBorder="1" applyAlignment="1">
      <alignment horizontal="center" vertical="center"/>
    </xf>
    <xf numFmtId="1" fontId="6" fillId="0" borderId="51" xfId="1" applyNumberFormat="1" applyFont="1" applyFill="1" applyBorder="1" applyAlignment="1">
      <alignment horizontal="center" vertical="center" readingOrder="1"/>
    </xf>
    <xf numFmtId="1" fontId="6" fillId="0" borderId="9" xfId="1" applyNumberFormat="1" applyFont="1" applyFill="1" applyBorder="1" applyAlignment="1">
      <alignment horizontal="center" vertical="center" readingOrder="1"/>
    </xf>
    <xf numFmtId="1" fontId="6" fillId="0" borderId="52" xfId="1" applyNumberFormat="1" applyFont="1" applyFill="1" applyBorder="1" applyAlignment="1">
      <alignment horizontal="center" vertical="center"/>
    </xf>
    <xf numFmtId="1" fontId="6" fillId="0" borderId="9" xfId="1" applyNumberFormat="1" applyFont="1" applyFill="1" applyBorder="1" applyAlignment="1">
      <alignment horizontal="center" vertical="center"/>
    </xf>
    <xf numFmtId="1" fontId="6" fillId="0" borderId="20" xfId="1" applyNumberFormat="1" applyFont="1" applyFill="1" applyBorder="1" applyAlignment="1">
      <alignment horizontal="center" vertical="center"/>
    </xf>
    <xf numFmtId="1" fontId="6" fillId="0" borderId="51" xfId="1" applyNumberFormat="1" applyFont="1" applyFill="1" applyBorder="1" applyAlignment="1">
      <alignment horizontal="center" vertical="center"/>
    </xf>
    <xf numFmtId="1" fontId="6" fillId="0" borderId="33" xfId="1" applyNumberFormat="1" applyFont="1" applyFill="1" applyBorder="1" applyAlignment="1">
      <alignment horizontal="center" vertical="center" readingOrder="1"/>
    </xf>
    <xf numFmtId="0" fontId="10" fillId="0" borderId="9" xfId="0" applyFont="1" applyFill="1" applyBorder="1"/>
    <xf numFmtId="1" fontId="6" fillId="0" borderId="36" xfId="1" applyNumberFormat="1" applyFont="1" applyFill="1" applyBorder="1" applyAlignment="1">
      <alignment horizontal="center" vertical="center" readingOrder="1"/>
    </xf>
    <xf numFmtId="1" fontId="6" fillId="0" borderId="50" xfId="1" applyNumberFormat="1" applyFont="1" applyFill="1" applyBorder="1" applyAlignment="1">
      <alignment horizontal="center" vertical="center" readingOrder="1"/>
    </xf>
    <xf numFmtId="1" fontId="6" fillId="0" borderId="10" xfId="1" applyNumberFormat="1" applyFont="1" applyFill="1" applyBorder="1" applyAlignment="1">
      <alignment horizontal="center" vertical="center" readingOrder="1"/>
    </xf>
    <xf numFmtId="1" fontId="10" fillId="0" borderId="8" xfId="1" applyNumberFormat="1" applyFont="1" applyFill="1" applyBorder="1" applyAlignment="1">
      <alignment horizontal="center" vertical="center" readingOrder="1"/>
    </xf>
    <xf numFmtId="0" fontId="7" fillId="0" borderId="53" xfId="0" applyFont="1" applyFill="1" applyBorder="1" applyAlignment="1">
      <alignment horizontal="left" vertical="center" wrapText="1"/>
    </xf>
    <xf numFmtId="1" fontId="6" fillId="0" borderId="54" xfId="1" applyNumberFormat="1" applyFont="1" applyFill="1" applyBorder="1" applyAlignment="1">
      <alignment horizontal="center" vertical="center"/>
    </xf>
    <xf numFmtId="1" fontId="6" fillId="0" borderId="55" xfId="1" applyNumberFormat="1" applyFont="1" applyFill="1" applyBorder="1" applyAlignment="1">
      <alignment horizontal="center" vertical="center"/>
    </xf>
    <xf numFmtId="1" fontId="6" fillId="0" borderId="17" xfId="1" applyNumberFormat="1" applyFont="1" applyFill="1" applyBorder="1" applyAlignment="1">
      <alignment horizontal="center" vertical="center"/>
    </xf>
    <xf numFmtId="1" fontId="6" fillId="0" borderId="53" xfId="1" applyNumberFormat="1" applyFont="1" applyFill="1" applyBorder="1" applyAlignment="1">
      <alignment horizontal="center" vertical="center"/>
    </xf>
    <xf numFmtId="1" fontId="6" fillId="0" borderId="56" xfId="1" applyNumberFormat="1" applyFont="1" applyFill="1" applyBorder="1" applyAlignment="1">
      <alignment horizontal="center" vertical="center"/>
    </xf>
    <xf numFmtId="1" fontId="6" fillId="0" borderId="57" xfId="1" applyNumberFormat="1" applyFont="1" applyFill="1" applyBorder="1" applyAlignment="1">
      <alignment horizontal="center" vertical="center"/>
    </xf>
    <xf numFmtId="1" fontId="10" fillId="0" borderId="58" xfId="1" applyNumberFormat="1" applyFont="1" applyFill="1" applyBorder="1" applyAlignment="1">
      <alignment horizontal="center" vertical="center"/>
    </xf>
    <xf numFmtId="1" fontId="10" fillId="0" borderId="55" xfId="1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35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12" fillId="0" borderId="35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7" fillId="0" borderId="49" xfId="0" applyFont="1" applyFill="1" applyBorder="1" applyAlignment="1">
      <alignment wrapText="1"/>
    </xf>
    <xf numFmtId="0" fontId="6" fillId="0" borderId="59" xfId="0" applyFont="1" applyFill="1" applyBorder="1" applyAlignment="1">
      <alignment horizontal="left" wrapText="1"/>
    </xf>
    <xf numFmtId="0" fontId="7" fillId="0" borderId="60" xfId="0" applyFont="1" applyFill="1" applyBorder="1" applyAlignment="1">
      <alignment wrapText="1"/>
    </xf>
    <xf numFmtId="0" fontId="6" fillId="0" borderId="61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wrapText="1"/>
    </xf>
    <xf numFmtId="0" fontId="6" fillId="0" borderId="16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53" xfId="0" applyFont="1" applyFill="1" applyBorder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1</xdr:row>
      <xdr:rowOff>23776</xdr:rowOff>
    </xdr:from>
    <xdr:to>
      <xdr:col>12</xdr:col>
      <xdr:colOff>548927</xdr:colOff>
      <xdr:row>27</xdr:row>
      <xdr:rowOff>110776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214276"/>
          <a:ext cx="7721252" cy="50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590549</xdr:colOff>
      <xdr:row>1</xdr:row>
      <xdr:rowOff>30790</xdr:rowOff>
    </xdr:from>
    <xdr:to>
      <xdr:col>12</xdr:col>
      <xdr:colOff>691801</xdr:colOff>
      <xdr:row>27</xdr:row>
      <xdr:rowOff>117790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49" y="221290"/>
          <a:ext cx="7721252" cy="50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</xdr:colOff>
      <xdr:row>0</xdr:row>
      <xdr:rowOff>166255</xdr:rowOff>
    </xdr:from>
    <xdr:to>
      <xdr:col>12</xdr:col>
      <xdr:colOff>110778</xdr:colOff>
      <xdr:row>27</xdr:row>
      <xdr:rowOff>62755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4" y="166255"/>
          <a:ext cx="7721254" cy="504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447674</xdr:colOff>
      <xdr:row>0</xdr:row>
      <xdr:rowOff>189260</xdr:rowOff>
    </xdr:from>
    <xdr:to>
      <xdr:col>12</xdr:col>
      <xdr:colOff>548929</xdr:colOff>
      <xdr:row>27</xdr:row>
      <xdr:rowOff>85760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4" y="189260"/>
          <a:ext cx="7721255" cy="504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0</xdr:row>
      <xdr:rowOff>136860</xdr:rowOff>
    </xdr:from>
    <xdr:to>
      <xdr:col>12</xdr:col>
      <xdr:colOff>758480</xdr:colOff>
      <xdr:row>27</xdr:row>
      <xdr:rowOff>33360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136860"/>
          <a:ext cx="7721255" cy="504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331724</xdr:colOff>
      <xdr:row>0</xdr:row>
      <xdr:rowOff>123823</xdr:rowOff>
    </xdr:from>
    <xdr:to>
      <xdr:col>12</xdr:col>
      <xdr:colOff>432980</xdr:colOff>
      <xdr:row>27</xdr:row>
      <xdr:rowOff>20323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5724" y="123823"/>
          <a:ext cx="7721256" cy="504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acterizaci&#243;n%20residuos%20resumen%20todos%20los%20an&#225;lisis%20v6_W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Número muestras"/>
      <sheetName val="Mét. analíticos"/>
      <sheetName val="Gráfico1 N"/>
      <sheetName val="Gráfico2 P"/>
      <sheetName val="Gráfico 3 K"/>
      <sheetName val="Gráfico 4 MO"/>
      <sheetName val="Gráfico5 PC"/>
      <sheetName val="Gráfico 6 PM"/>
      <sheetName val="Datos Gráf 1 N"/>
      <sheetName val="Datos Gráf 2 P"/>
      <sheetName val="Datos gráf 3 K"/>
      <sheetName val="Datos gráf 4 MO"/>
      <sheetName val="Datos gráf 5 PC"/>
      <sheetName val="Datos gráf 6 PM 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Tabla fichas 3 (gráficos) (%)"/>
      <sheetName val="Hoja1"/>
      <sheetName val="gráficos DINAMA"/>
      <sheetName val="Tabla fichas 3 (gráficos)"/>
      <sheetName val="met anal"/>
      <sheetName val="nº muestras y met an"/>
      <sheetName val="Nº muestras TDR"/>
      <sheetName val="# an. E3"/>
      <sheetName val="Tabla fichas (2)"/>
      <sheetName val="Tabla fichas"/>
      <sheetName val="Resumen residuos"/>
      <sheetName val="Nº muestr FAGRO"/>
      <sheetName val="Plumas"/>
      <sheetName val="Sangre aves"/>
      <sheetName val="Cama profunda cerdos"/>
      <sheetName val="Estiércol cerdo"/>
      <sheetName val="Estiércol gallinas"/>
      <sheetName val="Cama de pollo"/>
      <sheetName val="Estiércol prensado tambo"/>
      <sheetName val="Estiércol tambos"/>
      <sheetName val="Alperujo"/>
      <sheetName val="Estiércol feed-lot"/>
      <sheetName val="Rumen - Sólidos aguas verdes"/>
      <sheetName val="Sólidos aguas rojas"/>
      <sheetName val="Escobajos"/>
      <sheetName val="Orujo"/>
      <sheetName val="Pelos"/>
      <sheetName val="Virutas y recortes"/>
    </sheetNames>
    <sheetDataSet>
      <sheetData sheetId="0"/>
      <sheetData sheetId="1"/>
      <sheetData sheetId="2"/>
      <sheetData sheetId="9"/>
      <sheetData sheetId="10"/>
      <sheetData sheetId="11"/>
      <sheetData sheetId="12"/>
      <sheetData sheetId="13"/>
      <sheetData sheetId="14"/>
      <sheetData sheetId="23"/>
      <sheetData sheetId="24"/>
      <sheetData sheetId="25"/>
      <sheetData sheetId="26"/>
      <sheetData sheetId="27"/>
      <sheetData sheetId="28"/>
      <sheetData sheetId="29"/>
      <sheetData sheetId="30">
        <row r="3">
          <cell r="C3">
            <v>10</v>
          </cell>
          <cell r="F3">
            <v>3</v>
          </cell>
          <cell r="I3">
            <v>3</v>
          </cell>
        </row>
        <row r="4">
          <cell r="C4">
            <v>11</v>
          </cell>
          <cell r="F4">
            <v>3</v>
          </cell>
          <cell r="I4">
            <v>3</v>
          </cell>
        </row>
        <row r="5">
          <cell r="C5">
            <v>4</v>
          </cell>
          <cell r="I5">
            <v>3</v>
          </cell>
        </row>
        <row r="6">
          <cell r="C6">
            <v>6</v>
          </cell>
          <cell r="F6">
            <v>3</v>
          </cell>
          <cell r="I6">
            <v>3</v>
          </cell>
        </row>
        <row r="7">
          <cell r="C7">
            <v>11</v>
          </cell>
          <cell r="F7">
            <v>3</v>
          </cell>
          <cell r="I7">
            <v>3</v>
          </cell>
        </row>
        <row r="8">
          <cell r="I8">
            <v>3</v>
          </cell>
        </row>
        <row r="9">
          <cell r="C9">
            <v>5</v>
          </cell>
          <cell r="F9">
            <v>3</v>
          </cell>
        </row>
        <row r="10">
          <cell r="C10">
            <v>5</v>
          </cell>
          <cell r="F10">
            <v>3</v>
          </cell>
        </row>
        <row r="11">
          <cell r="C11">
            <v>14</v>
          </cell>
          <cell r="F11">
            <v>3</v>
          </cell>
          <cell r="I11">
            <v>3</v>
          </cell>
        </row>
        <row r="12">
          <cell r="C12">
            <v>5</v>
          </cell>
          <cell r="F12">
            <v>3</v>
          </cell>
        </row>
        <row r="13">
          <cell r="C13">
            <v>7</v>
          </cell>
          <cell r="F13">
            <v>3</v>
          </cell>
        </row>
        <row r="17">
          <cell r="C17">
            <v>5</v>
          </cell>
        </row>
        <row r="18">
          <cell r="C18">
            <v>7</v>
          </cell>
          <cell r="L18">
            <v>6</v>
          </cell>
        </row>
        <row r="21">
          <cell r="C21">
            <v>3</v>
          </cell>
          <cell r="L21">
            <v>3</v>
          </cell>
        </row>
        <row r="22">
          <cell r="C22">
            <v>8</v>
          </cell>
          <cell r="L22">
            <v>8</v>
          </cell>
        </row>
      </sheetData>
      <sheetData sheetId="31"/>
      <sheetData sheetId="32"/>
      <sheetData sheetId="33"/>
      <sheetData sheetId="34"/>
      <sheetData sheetId="35">
        <row r="8">
          <cell r="A8">
            <v>5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8">
          <cell r="A18">
            <v>15</v>
          </cell>
        </row>
      </sheetData>
      <sheetData sheetId="46"/>
      <sheetData sheetId="47"/>
      <sheetData sheetId="48"/>
      <sheetData sheetId="49"/>
      <sheetData sheetId="50">
        <row r="11">
          <cell r="A11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tabSelected="1" workbookViewId="0">
      <selection activeCell="A2" sqref="A2"/>
    </sheetView>
  </sheetViews>
  <sheetFormatPr baseColWidth="10" defaultRowHeight="12" x14ac:dyDescent="0.2"/>
  <cols>
    <col min="1" max="1" width="8.7109375" style="17" customWidth="1"/>
    <col min="2" max="2" width="8.85546875" style="17" customWidth="1"/>
    <col min="3" max="3" width="10.140625" style="17" customWidth="1"/>
    <col min="4" max="4" width="7.42578125" style="17" bestFit="1" customWidth="1"/>
    <col min="5" max="5" width="8.140625" style="17" customWidth="1"/>
    <col min="6" max="6" width="7.42578125" style="17" bestFit="1" customWidth="1"/>
    <col min="7" max="7" width="8.42578125" style="17" customWidth="1"/>
    <col min="8" max="8" width="7.42578125" style="17" bestFit="1" customWidth="1"/>
    <col min="9" max="10" width="7.7109375" style="17" customWidth="1"/>
    <col min="11" max="11" width="6.85546875" style="17" customWidth="1"/>
    <col min="12" max="12" width="8.5703125" style="17" customWidth="1"/>
    <col min="13" max="13" width="7" style="17" customWidth="1"/>
    <col min="14" max="14" width="8.42578125" style="17" customWidth="1"/>
    <col min="15" max="16" width="7.28515625" style="17" customWidth="1"/>
    <col min="17" max="17" width="9.7109375" style="17" customWidth="1"/>
    <col min="18" max="18" width="7.140625" style="17" customWidth="1"/>
    <col min="19" max="20" width="7.5703125" style="17" customWidth="1"/>
    <col min="21" max="22" width="8" style="17" customWidth="1"/>
    <col min="23" max="23" width="10.85546875" style="17" customWidth="1"/>
    <col min="24" max="24" width="7.7109375" style="17" customWidth="1"/>
    <col min="25" max="25" width="8.140625" style="17" customWidth="1"/>
    <col min="26" max="26" width="10.140625" style="17" customWidth="1"/>
    <col min="27" max="27" width="10.42578125" style="17" customWidth="1"/>
    <col min="28" max="29" width="11.42578125" style="17" customWidth="1"/>
    <col min="30" max="30" width="10.140625" style="17" customWidth="1"/>
    <col min="31" max="31" width="14.140625" style="17" customWidth="1"/>
    <col min="32" max="33" width="8" style="17" customWidth="1"/>
    <col min="34" max="34" width="6.85546875" style="17" customWidth="1"/>
    <col min="35" max="35" width="9.5703125" style="17" customWidth="1"/>
    <col min="36" max="36" width="7.28515625" style="17" customWidth="1"/>
    <col min="37" max="37" width="8.85546875" style="17" customWidth="1"/>
    <col min="38" max="16384" width="11.42578125" style="17"/>
  </cols>
  <sheetData>
    <row r="1" spans="1:38" ht="15.75" customHeight="1" x14ac:dyDescent="0.2">
      <c r="A1" s="1"/>
      <c r="B1" s="1"/>
      <c r="C1" s="2" t="s">
        <v>0</v>
      </c>
      <c r="D1" s="3"/>
      <c r="E1" s="3"/>
      <c r="F1" s="4"/>
      <c r="G1" s="5" t="s">
        <v>1</v>
      </c>
      <c r="H1" s="6"/>
      <c r="I1" s="6"/>
      <c r="J1" s="7"/>
      <c r="K1" s="2" t="s">
        <v>2</v>
      </c>
      <c r="L1" s="3"/>
      <c r="M1" s="3"/>
      <c r="N1" s="4"/>
      <c r="O1" s="8" t="s">
        <v>3</v>
      </c>
      <c r="P1" s="9"/>
      <c r="Q1" s="2" t="s">
        <v>4</v>
      </c>
      <c r="R1" s="3"/>
      <c r="S1" s="3"/>
      <c r="T1" s="4"/>
      <c r="U1" s="8" t="s">
        <v>5</v>
      </c>
      <c r="V1" s="9"/>
      <c r="W1" s="2" t="s">
        <v>6</v>
      </c>
      <c r="X1" s="3"/>
      <c r="Y1" s="3"/>
      <c r="Z1" s="4"/>
      <c r="AA1" s="10" t="s">
        <v>465</v>
      </c>
      <c r="AB1" s="11"/>
      <c r="AC1" s="11"/>
      <c r="AD1" s="11"/>
      <c r="AE1" s="11"/>
      <c r="AF1" s="11"/>
      <c r="AG1" s="12"/>
      <c r="AH1" s="13" t="s">
        <v>547</v>
      </c>
      <c r="AI1" s="14"/>
      <c r="AJ1" s="14"/>
      <c r="AK1" s="15"/>
      <c r="AL1" s="16"/>
    </row>
    <row r="2" spans="1:38" ht="36.75" customHeight="1" thickBot="1" x14ac:dyDescent="0.25">
      <c r="A2" s="18" t="s">
        <v>7</v>
      </c>
      <c r="B2" s="19" t="s">
        <v>8</v>
      </c>
      <c r="C2" s="20" t="s">
        <v>9</v>
      </c>
      <c r="D2" s="21"/>
      <c r="E2" s="22" t="s">
        <v>10</v>
      </c>
      <c r="F2" s="23"/>
      <c r="G2" s="24" t="s">
        <v>11</v>
      </c>
      <c r="H2" s="25"/>
      <c r="I2" s="26" t="s">
        <v>12</v>
      </c>
      <c r="J2" s="27"/>
      <c r="K2" s="28" t="s">
        <v>13</v>
      </c>
      <c r="L2" s="29"/>
      <c r="M2" s="22" t="s">
        <v>14</v>
      </c>
      <c r="N2" s="23"/>
      <c r="O2" s="30" t="s">
        <v>15</v>
      </c>
      <c r="P2" s="31"/>
      <c r="Q2" s="28" t="s">
        <v>16</v>
      </c>
      <c r="R2" s="29"/>
      <c r="S2" s="22" t="s">
        <v>17</v>
      </c>
      <c r="T2" s="23"/>
      <c r="U2" s="30" t="s">
        <v>18</v>
      </c>
      <c r="V2" s="31"/>
      <c r="W2" s="28" t="s">
        <v>19</v>
      </c>
      <c r="X2" s="22"/>
      <c r="Y2" s="32" t="s">
        <v>18</v>
      </c>
      <c r="Z2" s="23"/>
      <c r="AA2" s="10" t="s">
        <v>20</v>
      </c>
      <c r="AB2" s="11"/>
      <c r="AC2" s="33" t="s">
        <v>21</v>
      </c>
      <c r="AD2" s="10"/>
      <c r="AE2" s="34" t="s">
        <v>22</v>
      </c>
      <c r="AF2" s="11" t="s">
        <v>23</v>
      </c>
      <c r="AG2" s="12"/>
      <c r="AH2" s="35" t="s">
        <v>24</v>
      </c>
      <c r="AI2" s="14"/>
      <c r="AJ2" s="14" t="s">
        <v>25</v>
      </c>
      <c r="AK2" s="15"/>
    </row>
    <row r="3" spans="1:38" ht="24" x14ac:dyDescent="0.2">
      <c r="A3" s="36"/>
      <c r="B3" s="37"/>
      <c r="C3" s="38" t="s">
        <v>26</v>
      </c>
      <c r="D3" s="39" t="s">
        <v>27</v>
      </c>
      <c r="E3" s="40" t="s">
        <v>26</v>
      </c>
      <c r="F3" s="41" t="s">
        <v>27</v>
      </c>
      <c r="G3" s="38" t="s">
        <v>26</v>
      </c>
      <c r="H3" s="39" t="s">
        <v>27</v>
      </c>
      <c r="I3" s="40" t="s">
        <v>26</v>
      </c>
      <c r="J3" s="41" t="s">
        <v>27</v>
      </c>
      <c r="K3" s="38" t="s">
        <v>26</v>
      </c>
      <c r="L3" s="39" t="s">
        <v>27</v>
      </c>
      <c r="M3" s="40" t="s">
        <v>26</v>
      </c>
      <c r="N3" s="41" t="s">
        <v>27</v>
      </c>
      <c r="O3" s="38" t="s">
        <v>26</v>
      </c>
      <c r="P3" s="41" t="s">
        <v>27</v>
      </c>
      <c r="Q3" s="38" t="s">
        <v>26</v>
      </c>
      <c r="R3" s="39" t="s">
        <v>27</v>
      </c>
      <c r="S3" s="40" t="s">
        <v>26</v>
      </c>
      <c r="T3" s="41" t="s">
        <v>27</v>
      </c>
      <c r="U3" s="38" t="s">
        <v>26</v>
      </c>
      <c r="V3" s="41" t="s">
        <v>27</v>
      </c>
      <c r="W3" s="38" t="s">
        <v>26</v>
      </c>
      <c r="X3" s="39" t="s">
        <v>27</v>
      </c>
      <c r="Y3" s="42" t="s">
        <v>26</v>
      </c>
      <c r="Z3" s="43" t="s">
        <v>27</v>
      </c>
      <c r="AA3" s="44" t="s">
        <v>26</v>
      </c>
      <c r="AB3" s="45" t="s">
        <v>27</v>
      </c>
      <c r="AC3" s="45" t="s">
        <v>26</v>
      </c>
      <c r="AD3" s="45" t="s">
        <v>27</v>
      </c>
      <c r="AE3" s="45" t="s">
        <v>28</v>
      </c>
      <c r="AF3" s="46" t="s">
        <v>26</v>
      </c>
      <c r="AG3" s="47" t="s">
        <v>27</v>
      </c>
      <c r="AH3" s="44" t="s">
        <v>26</v>
      </c>
      <c r="AI3" s="45" t="s">
        <v>27</v>
      </c>
      <c r="AJ3" s="45" t="s">
        <v>26</v>
      </c>
      <c r="AK3" s="47" t="s">
        <v>27</v>
      </c>
    </row>
    <row r="4" spans="1:38" x14ac:dyDescent="0.2">
      <c r="A4" s="48" t="s">
        <v>29</v>
      </c>
      <c r="B4" s="49" t="s">
        <v>30</v>
      </c>
      <c r="C4" s="50" t="s">
        <v>31</v>
      </c>
      <c r="D4" s="51">
        <v>28</v>
      </c>
      <c r="E4" s="52" t="s">
        <v>32</v>
      </c>
      <c r="F4" s="53">
        <v>26</v>
      </c>
      <c r="G4" s="54" t="s">
        <v>33</v>
      </c>
      <c r="H4" s="55">
        <v>73</v>
      </c>
      <c r="I4" s="56" t="s">
        <v>34</v>
      </c>
      <c r="J4" s="57">
        <v>50</v>
      </c>
      <c r="K4" s="50" t="s">
        <v>31</v>
      </c>
      <c r="L4" s="58">
        <v>31</v>
      </c>
      <c r="M4" s="52" t="s">
        <v>35</v>
      </c>
      <c r="N4" s="59">
        <v>48</v>
      </c>
      <c r="O4" s="60" t="s">
        <v>36</v>
      </c>
      <c r="P4" s="61">
        <v>30</v>
      </c>
      <c r="Q4" s="50" t="s">
        <v>37</v>
      </c>
      <c r="R4" s="62">
        <v>29</v>
      </c>
      <c r="S4" s="62" t="s">
        <v>38</v>
      </c>
      <c r="T4" s="63">
        <v>16</v>
      </c>
      <c r="U4" s="64" t="s">
        <v>39</v>
      </c>
      <c r="V4" s="57">
        <v>77</v>
      </c>
      <c r="W4" s="50" t="s">
        <v>40</v>
      </c>
      <c r="X4" s="65">
        <v>22</v>
      </c>
      <c r="Y4" s="66" t="s">
        <v>41</v>
      </c>
      <c r="Z4" s="67">
        <v>17</v>
      </c>
      <c r="AA4" s="64" t="s">
        <v>42</v>
      </c>
      <c r="AB4" s="68">
        <v>34.6</v>
      </c>
      <c r="AC4" s="68" t="s">
        <v>43</v>
      </c>
      <c r="AD4" s="68">
        <v>29</v>
      </c>
      <c r="AE4" s="68">
        <v>78</v>
      </c>
      <c r="AF4" s="60" t="s">
        <v>44</v>
      </c>
      <c r="AG4" s="69" t="s">
        <v>45</v>
      </c>
      <c r="AH4" s="62" t="s">
        <v>46</v>
      </c>
      <c r="AI4" s="62" t="s">
        <v>47</v>
      </c>
      <c r="AJ4" s="51" t="s">
        <v>48</v>
      </c>
      <c r="AK4" s="53">
        <v>52</v>
      </c>
    </row>
    <row r="5" spans="1:38" ht="24" x14ac:dyDescent="0.2">
      <c r="A5" s="48" t="s">
        <v>49</v>
      </c>
      <c r="B5" s="49"/>
      <c r="C5" s="50" t="s">
        <v>50</v>
      </c>
      <c r="D5" s="51">
        <v>5.7</v>
      </c>
      <c r="E5" s="52" t="s">
        <v>51</v>
      </c>
      <c r="F5" s="53">
        <v>6.2</v>
      </c>
      <c r="G5" s="54" t="s">
        <v>52</v>
      </c>
      <c r="H5" s="55">
        <v>7</v>
      </c>
      <c r="I5" s="55" t="s">
        <v>53</v>
      </c>
      <c r="J5" s="57">
        <v>4</v>
      </c>
      <c r="K5" s="50" t="s">
        <v>54</v>
      </c>
      <c r="L5" s="58">
        <v>9.9</v>
      </c>
      <c r="M5" s="62"/>
      <c r="N5" s="63"/>
      <c r="O5" s="54" t="s">
        <v>55</v>
      </c>
      <c r="P5" s="57">
        <v>5</v>
      </c>
      <c r="Q5" s="50" t="s">
        <v>56</v>
      </c>
      <c r="R5" s="62">
        <v>9</v>
      </c>
      <c r="S5" s="62" t="s">
        <v>57</v>
      </c>
      <c r="T5" s="63">
        <v>6.6</v>
      </c>
      <c r="U5" s="54" t="s">
        <v>58</v>
      </c>
      <c r="V5" s="57">
        <v>8.1</v>
      </c>
      <c r="W5" s="50" t="s">
        <v>59</v>
      </c>
      <c r="X5" s="65">
        <v>8.5</v>
      </c>
      <c r="Y5" s="52" t="s">
        <v>60</v>
      </c>
      <c r="Z5" s="59">
        <v>7.2</v>
      </c>
      <c r="AA5" s="54" t="s">
        <v>61</v>
      </c>
      <c r="AB5" s="70">
        <v>9.1</v>
      </c>
      <c r="AC5" s="70" t="s">
        <v>62</v>
      </c>
      <c r="AD5" s="70">
        <v>8.4</v>
      </c>
      <c r="AE5" s="70">
        <v>9.4</v>
      </c>
      <c r="AF5" s="60" t="s">
        <v>63</v>
      </c>
      <c r="AG5" s="69" t="s">
        <v>64</v>
      </c>
      <c r="AH5" s="62" t="s">
        <v>65</v>
      </c>
      <c r="AI5" s="62"/>
      <c r="AJ5" s="51" t="s">
        <v>66</v>
      </c>
      <c r="AK5" s="53">
        <v>8</v>
      </c>
    </row>
    <row r="6" spans="1:38" x14ac:dyDescent="0.2">
      <c r="A6" s="48" t="s">
        <v>67</v>
      </c>
      <c r="B6" s="49" t="s">
        <v>68</v>
      </c>
      <c r="C6" s="50" t="s">
        <v>69</v>
      </c>
      <c r="D6" s="51">
        <v>1.7</v>
      </c>
      <c r="E6" s="52" t="s">
        <v>70</v>
      </c>
      <c r="F6" s="53">
        <v>5.2</v>
      </c>
      <c r="G6" s="54" t="s">
        <v>71</v>
      </c>
      <c r="H6" s="55">
        <v>1.7</v>
      </c>
      <c r="I6" s="55" t="s">
        <v>72</v>
      </c>
      <c r="J6" s="57">
        <v>1.8</v>
      </c>
      <c r="K6" s="50" t="s">
        <v>73</v>
      </c>
      <c r="L6" s="58">
        <v>4.9000000000000004</v>
      </c>
      <c r="M6" s="62"/>
      <c r="N6" s="63"/>
      <c r="O6" s="54" t="s">
        <v>74</v>
      </c>
      <c r="P6" s="57">
        <v>5.8</v>
      </c>
      <c r="Q6" s="50" t="s">
        <v>75</v>
      </c>
      <c r="R6" s="62">
        <v>4.9000000000000004</v>
      </c>
      <c r="S6" s="62" t="s">
        <v>76</v>
      </c>
      <c r="T6" s="63">
        <v>12.5</v>
      </c>
      <c r="U6" s="54" t="s">
        <v>77</v>
      </c>
      <c r="V6" s="57">
        <v>3.7</v>
      </c>
      <c r="W6" s="50" t="s">
        <v>78</v>
      </c>
      <c r="X6" s="65">
        <v>0.7</v>
      </c>
      <c r="Y6" s="51" t="s">
        <v>79</v>
      </c>
      <c r="Z6" s="67">
        <v>3.8</v>
      </c>
      <c r="AA6" s="54" t="s">
        <v>80</v>
      </c>
      <c r="AB6" s="70">
        <v>18.5</v>
      </c>
      <c r="AC6" s="70" t="s">
        <v>81</v>
      </c>
      <c r="AD6" s="70">
        <v>17</v>
      </c>
      <c r="AE6" s="70">
        <v>9.4</v>
      </c>
      <c r="AF6" s="60" t="s">
        <v>82</v>
      </c>
      <c r="AG6" s="69" t="s">
        <v>83</v>
      </c>
      <c r="AH6" s="62" t="s">
        <v>84</v>
      </c>
      <c r="AI6" s="62" t="s">
        <v>85</v>
      </c>
      <c r="AJ6" s="51" t="s">
        <v>86</v>
      </c>
      <c r="AK6" s="53">
        <v>4</v>
      </c>
    </row>
    <row r="7" spans="1:38" ht="24.75" customHeight="1" x14ac:dyDescent="0.2">
      <c r="A7" s="48" t="s">
        <v>87</v>
      </c>
      <c r="B7" s="49" t="s">
        <v>88</v>
      </c>
      <c r="C7" s="50" t="s">
        <v>89</v>
      </c>
      <c r="D7" s="51">
        <v>0.5</v>
      </c>
      <c r="E7" s="52" t="s">
        <v>90</v>
      </c>
      <c r="F7" s="53">
        <v>0.9</v>
      </c>
      <c r="G7" s="54" t="s">
        <v>91</v>
      </c>
      <c r="H7" s="55" t="s">
        <v>91</v>
      </c>
      <c r="I7" s="55"/>
      <c r="J7" s="60"/>
      <c r="K7" s="50" t="s">
        <v>92</v>
      </c>
      <c r="L7" s="58">
        <v>0.7</v>
      </c>
      <c r="M7" s="62"/>
      <c r="N7" s="63"/>
      <c r="O7" s="54" t="s">
        <v>93</v>
      </c>
      <c r="P7" s="57">
        <v>1</v>
      </c>
      <c r="Q7" s="50" t="s">
        <v>94</v>
      </c>
      <c r="R7" s="62">
        <v>0.5</v>
      </c>
      <c r="S7" s="62" t="s">
        <v>95</v>
      </c>
      <c r="T7" s="63">
        <v>1.1000000000000001</v>
      </c>
      <c r="U7" s="54" t="s">
        <v>96</v>
      </c>
      <c r="V7" s="57">
        <v>0.57999999999999996</v>
      </c>
      <c r="W7" s="50" t="s">
        <v>97</v>
      </c>
      <c r="X7" s="65">
        <v>0.62</v>
      </c>
      <c r="Y7" s="51" t="s">
        <v>98</v>
      </c>
      <c r="Z7" s="67">
        <v>1</v>
      </c>
      <c r="AA7" s="54" t="s">
        <v>99</v>
      </c>
      <c r="AB7" s="70">
        <v>1</v>
      </c>
      <c r="AC7" s="70" t="s">
        <v>98</v>
      </c>
      <c r="AD7" s="70">
        <v>1.07</v>
      </c>
      <c r="AE7" s="70">
        <v>0.6</v>
      </c>
      <c r="AF7" s="60" t="s">
        <v>100</v>
      </c>
      <c r="AG7" s="69" t="s">
        <v>101</v>
      </c>
      <c r="AH7" s="62" t="s">
        <v>102</v>
      </c>
      <c r="AI7" s="62" t="s">
        <v>103</v>
      </c>
      <c r="AJ7" s="51" t="s">
        <v>104</v>
      </c>
      <c r="AK7" s="53">
        <v>1</v>
      </c>
    </row>
    <row r="8" spans="1:38" ht="24" customHeight="1" x14ac:dyDescent="0.2">
      <c r="A8" s="48" t="s">
        <v>105</v>
      </c>
      <c r="B8" s="49" t="s">
        <v>106</v>
      </c>
      <c r="C8" s="50" t="s">
        <v>107</v>
      </c>
      <c r="D8" s="51">
        <v>483</v>
      </c>
      <c r="E8" s="52" t="s">
        <v>108</v>
      </c>
      <c r="F8" s="53">
        <v>490</v>
      </c>
      <c r="G8" s="54" t="s">
        <v>109</v>
      </c>
      <c r="H8" s="70">
        <v>420</v>
      </c>
      <c r="I8" s="55" t="s">
        <v>110</v>
      </c>
      <c r="J8" s="57">
        <v>394</v>
      </c>
      <c r="K8" s="50" t="s">
        <v>111</v>
      </c>
      <c r="L8" s="58">
        <v>406</v>
      </c>
      <c r="M8" s="62"/>
      <c r="N8" s="63"/>
      <c r="O8" s="54" t="s">
        <v>112</v>
      </c>
      <c r="P8" s="57">
        <v>504</v>
      </c>
      <c r="Q8" s="50" t="s">
        <v>113</v>
      </c>
      <c r="R8" s="62">
        <v>430</v>
      </c>
      <c r="S8" s="62" t="s">
        <v>114</v>
      </c>
      <c r="T8" s="63">
        <v>440</v>
      </c>
      <c r="U8" s="54" t="s">
        <v>115</v>
      </c>
      <c r="V8" s="57">
        <v>197</v>
      </c>
      <c r="W8" s="50" t="s">
        <v>116</v>
      </c>
      <c r="X8" s="65">
        <v>420</v>
      </c>
      <c r="Y8" s="51" t="s">
        <v>117</v>
      </c>
      <c r="Z8" s="67">
        <v>330</v>
      </c>
      <c r="AA8" s="54" t="s">
        <v>118</v>
      </c>
      <c r="AB8" s="70">
        <v>322</v>
      </c>
      <c r="AC8" s="70" t="s">
        <v>119</v>
      </c>
      <c r="AD8" s="70">
        <v>350</v>
      </c>
      <c r="AE8" s="70">
        <v>297.60000000000002</v>
      </c>
      <c r="AF8" s="60" t="s">
        <v>120</v>
      </c>
      <c r="AG8" s="69" t="s">
        <v>121</v>
      </c>
      <c r="AH8" s="62" t="s">
        <v>122</v>
      </c>
      <c r="AI8" s="62" t="s">
        <v>123</v>
      </c>
      <c r="AJ8" s="51" t="s">
        <v>115</v>
      </c>
      <c r="AK8" s="53">
        <v>330</v>
      </c>
    </row>
    <row r="9" spans="1:38" x14ac:dyDescent="0.2">
      <c r="A9" s="48" t="s">
        <v>124</v>
      </c>
      <c r="B9" s="49" t="s">
        <v>125</v>
      </c>
      <c r="C9" s="50" t="s">
        <v>126</v>
      </c>
      <c r="D9" s="51">
        <v>92</v>
      </c>
      <c r="E9" s="52" t="s">
        <v>127</v>
      </c>
      <c r="F9" s="53">
        <v>97</v>
      </c>
      <c r="G9" s="54" t="s">
        <v>128</v>
      </c>
      <c r="H9" s="70">
        <v>92</v>
      </c>
      <c r="I9" s="55" t="s">
        <v>129</v>
      </c>
      <c r="J9" s="57">
        <v>95</v>
      </c>
      <c r="K9" s="50" t="s">
        <v>130</v>
      </c>
      <c r="L9" s="67">
        <v>86</v>
      </c>
      <c r="M9" s="51"/>
      <c r="N9" s="63"/>
      <c r="O9" s="54" t="s">
        <v>131</v>
      </c>
      <c r="P9" s="57">
        <v>96</v>
      </c>
      <c r="Q9" s="50" t="s">
        <v>132</v>
      </c>
      <c r="R9" s="62">
        <v>98</v>
      </c>
      <c r="S9" s="62" t="s">
        <v>133</v>
      </c>
      <c r="T9" s="63">
        <v>94</v>
      </c>
      <c r="U9" s="54" t="s">
        <v>134</v>
      </c>
      <c r="V9" s="57">
        <v>38</v>
      </c>
      <c r="W9" s="50" t="s">
        <v>135</v>
      </c>
      <c r="X9" s="65">
        <v>85</v>
      </c>
      <c r="Y9" s="51" t="s">
        <v>136</v>
      </c>
      <c r="Z9" s="67">
        <v>58</v>
      </c>
      <c r="AA9" s="54" t="s">
        <v>137</v>
      </c>
      <c r="AB9" s="70">
        <v>66.5</v>
      </c>
      <c r="AC9" s="70" t="s">
        <v>138</v>
      </c>
      <c r="AD9" s="70">
        <v>65.400000000000006</v>
      </c>
      <c r="AE9" s="70">
        <v>62</v>
      </c>
      <c r="AF9" s="60" t="s">
        <v>139</v>
      </c>
      <c r="AG9" s="69" t="s">
        <v>140</v>
      </c>
      <c r="AH9" s="62" t="s">
        <v>141</v>
      </c>
      <c r="AI9" s="62" t="s">
        <v>45</v>
      </c>
      <c r="AJ9" s="51" t="s">
        <v>142</v>
      </c>
      <c r="AK9" s="62">
        <v>46</v>
      </c>
    </row>
    <row r="10" spans="1:38" ht="24.75" x14ac:dyDescent="0.25">
      <c r="A10" s="48" t="s">
        <v>462</v>
      </c>
      <c r="B10" s="49" t="s">
        <v>106</v>
      </c>
      <c r="C10" s="50" t="s">
        <v>143</v>
      </c>
      <c r="D10" s="51">
        <v>19</v>
      </c>
      <c r="E10" s="52" t="s">
        <v>144</v>
      </c>
      <c r="F10" s="53">
        <v>88</v>
      </c>
      <c r="G10" s="54" t="s">
        <v>145</v>
      </c>
      <c r="H10" s="70">
        <v>11.2</v>
      </c>
      <c r="I10" s="55" t="s">
        <v>146</v>
      </c>
      <c r="J10" s="57">
        <v>18.399999999999999</v>
      </c>
      <c r="K10" s="50" t="s">
        <v>147</v>
      </c>
      <c r="L10" s="67">
        <v>98</v>
      </c>
      <c r="M10" s="51"/>
      <c r="N10" s="63"/>
      <c r="O10" s="54" t="s">
        <v>148</v>
      </c>
      <c r="P10" s="57">
        <v>11.8</v>
      </c>
      <c r="Q10" s="50" t="s">
        <v>149</v>
      </c>
      <c r="R10" s="62">
        <v>120</v>
      </c>
      <c r="S10" s="62" t="s">
        <v>150</v>
      </c>
      <c r="T10" s="63">
        <v>115</v>
      </c>
      <c r="U10" s="54" t="s">
        <v>151</v>
      </c>
      <c r="V10" s="57">
        <v>12.9</v>
      </c>
      <c r="W10" s="50" t="s">
        <v>152</v>
      </c>
      <c r="X10" s="65">
        <v>11</v>
      </c>
      <c r="Y10" s="51" t="s">
        <v>153</v>
      </c>
      <c r="Z10" s="67">
        <v>17</v>
      </c>
      <c r="AA10" s="54" t="s">
        <v>154</v>
      </c>
      <c r="AB10" s="70">
        <v>43</v>
      </c>
      <c r="AC10" s="70" t="s">
        <v>155</v>
      </c>
      <c r="AD10" s="70">
        <v>37.5</v>
      </c>
      <c r="AE10" s="70">
        <v>23.4</v>
      </c>
      <c r="AF10" s="60" t="s">
        <v>156</v>
      </c>
      <c r="AG10" s="69" t="s">
        <v>157</v>
      </c>
      <c r="AH10" s="62" t="s">
        <v>158</v>
      </c>
      <c r="AI10" s="62" t="s">
        <v>157</v>
      </c>
      <c r="AJ10" s="51" t="s">
        <v>159</v>
      </c>
      <c r="AK10" s="53">
        <v>15.5</v>
      </c>
    </row>
    <row r="11" spans="1:38" ht="24" x14ac:dyDescent="0.2">
      <c r="A11" s="48" t="s">
        <v>160</v>
      </c>
      <c r="B11" s="49" t="s">
        <v>106</v>
      </c>
      <c r="C11" s="50" t="s">
        <v>161</v>
      </c>
      <c r="D11" s="51">
        <v>3.2</v>
      </c>
      <c r="E11" s="52" t="s">
        <v>162</v>
      </c>
      <c r="F11" s="53">
        <v>2.1</v>
      </c>
      <c r="G11" s="54" t="s">
        <v>163</v>
      </c>
      <c r="H11" s="70">
        <v>2.2000000000000002</v>
      </c>
      <c r="I11" s="55" t="s">
        <v>164</v>
      </c>
      <c r="J11" s="60">
        <v>2.5</v>
      </c>
      <c r="K11" s="50" t="s">
        <v>165</v>
      </c>
      <c r="L11" s="67">
        <v>0.4</v>
      </c>
      <c r="M11" s="51"/>
      <c r="N11" s="63"/>
      <c r="O11" s="54" t="s">
        <v>166</v>
      </c>
      <c r="P11" s="57">
        <v>1.4</v>
      </c>
      <c r="Q11" s="50" t="s">
        <v>167</v>
      </c>
      <c r="R11" s="51">
        <v>1.1000000000000001</v>
      </c>
      <c r="S11" s="62" t="s">
        <v>168</v>
      </c>
      <c r="T11" s="63">
        <v>6.6</v>
      </c>
      <c r="U11" s="54" t="s">
        <v>169</v>
      </c>
      <c r="V11" s="57">
        <v>3.7</v>
      </c>
      <c r="W11" s="50" t="s">
        <v>170</v>
      </c>
      <c r="X11" s="65">
        <v>1.7</v>
      </c>
      <c r="Y11" s="51" t="s">
        <v>171</v>
      </c>
      <c r="Z11" s="67">
        <v>5.0999999999999996</v>
      </c>
      <c r="AA11" s="54" t="s">
        <v>172</v>
      </c>
      <c r="AB11" s="70">
        <v>29.7</v>
      </c>
      <c r="AC11" s="70" t="s">
        <v>173</v>
      </c>
      <c r="AD11" s="70">
        <v>18.8</v>
      </c>
      <c r="AE11" s="70">
        <v>16.2</v>
      </c>
      <c r="AF11" s="60" t="s">
        <v>40</v>
      </c>
      <c r="AG11" s="69" t="s">
        <v>174</v>
      </c>
      <c r="AH11" s="62" t="s">
        <v>175</v>
      </c>
      <c r="AI11" s="62" t="s">
        <v>176</v>
      </c>
      <c r="AJ11" s="51" t="s">
        <v>177</v>
      </c>
      <c r="AK11" s="53">
        <v>8.6</v>
      </c>
    </row>
    <row r="12" spans="1:38" ht="27" customHeight="1" x14ac:dyDescent="0.2">
      <c r="A12" s="48" t="s">
        <v>178</v>
      </c>
      <c r="B12" s="49" t="s">
        <v>106</v>
      </c>
      <c r="C12" s="50" t="s">
        <v>179</v>
      </c>
      <c r="D12" s="51">
        <v>1</v>
      </c>
      <c r="E12" s="52" t="s">
        <v>180</v>
      </c>
      <c r="F12" s="53">
        <v>0.7</v>
      </c>
      <c r="G12" s="54" t="s">
        <v>181</v>
      </c>
      <c r="H12" s="70">
        <v>24.9</v>
      </c>
      <c r="I12" s="55" t="s">
        <v>182</v>
      </c>
      <c r="J12" s="57">
        <v>19.2</v>
      </c>
      <c r="K12" s="50" t="s">
        <v>179</v>
      </c>
      <c r="L12" s="67">
        <v>0.7</v>
      </c>
      <c r="M12" s="51"/>
      <c r="N12" s="63"/>
      <c r="O12" s="54" t="s">
        <v>153</v>
      </c>
      <c r="P12" s="57">
        <v>15</v>
      </c>
      <c r="Q12" s="50" t="s">
        <v>183</v>
      </c>
      <c r="R12" s="51">
        <v>1.4</v>
      </c>
      <c r="S12" s="62" t="s">
        <v>184</v>
      </c>
      <c r="T12" s="63">
        <v>12.8</v>
      </c>
      <c r="U12" s="54" t="s">
        <v>185</v>
      </c>
      <c r="V12" s="57">
        <v>8.8000000000000007</v>
      </c>
      <c r="W12" s="50" t="s">
        <v>186</v>
      </c>
      <c r="X12" s="65">
        <v>2.4</v>
      </c>
      <c r="Y12" s="51" t="s">
        <v>187</v>
      </c>
      <c r="Z12" s="67">
        <v>7.9</v>
      </c>
      <c r="AA12" s="54" t="s">
        <v>188</v>
      </c>
      <c r="AB12" s="70">
        <v>25.1</v>
      </c>
      <c r="AC12" s="70" t="s">
        <v>143</v>
      </c>
      <c r="AD12" s="70">
        <v>22</v>
      </c>
      <c r="AE12" s="70">
        <v>21.2</v>
      </c>
      <c r="AF12" s="60" t="s">
        <v>189</v>
      </c>
      <c r="AG12" s="69" t="s">
        <v>190</v>
      </c>
      <c r="AH12" s="62" t="s">
        <v>191</v>
      </c>
      <c r="AI12" s="62" t="s">
        <v>192</v>
      </c>
      <c r="AJ12" s="51" t="s">
        <v>193</v>
      </c>
      <c r="AK12" s="53">
        <v>7.4</v>
      </c>
    </row>
    <row r="13" spans="1:38" ht="24" x14ac:dyDescent="0.2">
      <c r="A13" s="48" t="s">
        <v>194</v>
      </c>
      <c r="B13" s="49" t="s">
        <v>195</v>
      </c>
      <c r="C13" s="50" t="s">
        <v>196</v>
      </c>
      <c r="D13" s="51">
        <v>26</v>
      </c>
      <c r="E13" s="52" t="s">
        <v>197</v>
      </c>
      <c r="F13" s="53">
        <v>7.9</v>
      </c>
      <c r="G13" s="54" t="s">
        <v>198</v>
      </c>
      <c r="H13" s="70">
        <v>39</v>
      </c>
      <c r="I13" s="55" t="s">
        <v>199</v>
      </c>
      <c r="J13" s="57">
        <v>22</v>
      </c>
      <c r="K13" s="50" t="s">
        <v>200</v>
      </c>
      <c r="L13" s="67">
        <v>4.7</v>
      </c>
      <c r="M13" s="51"/>
      <c r="N13" s="63"/>
      <c r="O13" s="54" t="s">
        <v>201</v>
      </c>
      <c r="P13" s="57">
        <v>46</v>
      </c>
      <c r="Q13" s="50" t="s">
        <v>202</v>
      </c>
      <c r="R13" s="51">
        <v>3.6</v>
      </c>
      <c r="S13" s="62" t="s">
        <v>203</v>
      </c>
      <c r="T13" s="63">
        <v>3.7</v>
      </c>
      <c r="U13" s="54" t="s">
        <v>204</v>
      </c>
      <c r="V13" s="57">
        <v>15</v>
      </c>
      <c r="W13" s="50" t="s">
        <v>205</v>
      </c>
      <c r="X13" s="65">
        <v>36</v>
      </c>
      <c r="Y13" s="51" t="s">
        <v>206</v>
      </c>
      <c r="Z13" s="67">
        <v>19</v>
      </c>
      <c r="AA13" s="54" t="s">
        <v>207</v>
      </c>
      <c r="AB13" s="70">
        <v>7</v>
      </c>
      <c r="AC13" s="70" t="s">
        <v>208</v>
      </c>
      <c r="AD13" s="70">
        <v>9.3000000000000007</v>
      </c>
      <c r="AE13" s="70">
        <v>13</v>
      </c>
      <c r="AF13" s="60" t="s">
        <v>209</v>
      </c>
      <c r="AG13" s="69" t="s">
        <v>210</v>
      </c>
      <c r="AH13" s="62" t="s">
        <v>211</v>
      </c>
      <c r="AI13" s="62" t="s">
        <v>212</v>
      </c>
      <c r="AJ13" s="51" t="s">
        <v>213</v>
      </c>
      <c r="AK13" s="53">
        <v>14</v>
      </c>
    </row>
    <row r="14" spans="1:38" ht="24" x14ac:dyDescent="0.2">
      <c r="A14" s="48" t="s">
        <v>214</v>
      </c>
      <c r="B14" s="49" t="s">
        <v>195</v>
      </c>
      <c r="C14" s="50" t="s">
        <v>215</v>
      </c>
      <c r="D14" s="51">
        <v>7.7</v>
      </c>
      <c r="E14" s="52" t="s">
        <v>216</v>
      </c>
      <c r="F14" s="53">
        <v>15</v>
      </c>
      <c r="G14" s="54" t="s">
        <v>217</v>
      </c>
      <c r="H14" s="70">
        <v>4.9000000000000004</v>
      </c>
      <c r="I14" s="55" t="s">
        <v>218</v>
      </c>
      <c r="J14" s="57">
        <v>6.8</v>
      </c>
      <c r="K14" s="50" t="s">
        <v>219</v>
      </c>
      <c r="L14" s="67">
        <v>209</v>
      </c>
      <c r="M14" s="51"/>
      <c r="N14" s="63"/>
      <c r="O14" s="54" t="s">
        <v>220</v>
      </c>
      <c r="P14" s="57">
        <v>8.8000000000000007</v>
      </c>
      <c r="Q14" s="50" t="s">
        <v>221</v>
      </c>
      <c r="R14" s="51">
        <v>98</v>
      </c>
      <c r="S14" s="62" t="s">
        <v>222</v>
      </c>
      <c r="T14" s="63">
        <v>17.8</v>
      </c>
      <c r="U14" s="54" t="s">
        <v>223</v>
      </c>
      <c r="V14" s="57">
        <v>3.7</v>
      </c>
      <c r="W14" s="50" t="s">
        <v>224</v>
      </c>
      <c r="X14" s="65">
        <v>6.7</v>
      </c>
      <c r="Y14" s="51" t="s">
        <v>225</v>
      </c>
      <c r="Z14" s="67">
        <v>3.8</v>
      </c>
      <c r="AA14" s="54" t="s">
        <v>226</v>
      </c>
      <c r="AB14" s="70">
        <v>1.4</v>
      </c>
      <c r="AC14" s="70" t="s">
        <v>227</v>
      </c>
      <c r="AD14" s="70">
        <v>1.8</v>
      </c>
      <c r="AE14" s="70">
        <v>1.4</v>
      </c>
      <c r="AF14" s="60" t="s">
        <v>228</v>
      </c>
      <c r="AG14" s="69" t="s">
        <v>229</v>
      </c>
      <c r="AH14" s="62" t="s">
        <v>230</v>
      </c>
      <c r="AI14" s="62" t="s">
        <v>231</v>
      </c>
      <c r="AJ14" s="51" t="s">
        <v>232</v>
      </c>
      <c r="AK14" s="53">
        <v>1.8</v>
      </c>
    </row>
    <row r="15" spans="1:38" x14ac:dyDescent="0.2">
      <c r="A15" s="48" t="s">
        <v>233</v>
      </c>
      <c r="B15" s="49" t="s">
        <v>106</v>
      </c>
      <c r="C15" s="50" t="s">
        <v>234</v>
      </c>
      <c r="D15" s="51">
        <v>5.3</v>
      </c>
      <c r="E15" s="52" t="s">
        <v>162</v>
      </c>
      <c r="F15" s="53">
        <v>1.8</v>
      </c>
      <c r="G15" s="54" t="s">
        <v>235</v>
      </c>
      <c r="H15" s="70">
        <v>9.4</v>
      </c>
      <c r="I15" s="55" t="s">
        <v>236</v>
      </c>
      <c r="J15" s="57">
        <v>5</v>
      </c>
      <c r="K15" s="50" t="s">
        <v>237</v>
      </c>
      <c r="L15" s="67">
        <v>38</v>
      </c>
      <c r="M15" s="51"/>
      <c r="N15" s="63"/>
      <c r="O15" s="54" t="s">
        <v>238</v>
      </c>
      <c r="P15" s="57">
        <v>1.3</v>
      </c>
      <c r="Q15" s="50" t="s">
        <v>239</v>
      </c>
      <c r="R15" s="51">
        <v>2</v>
      </c>
      <c r="S15" s="62" t="s">
        <v>240</v>
      </c>
      <c r="T15" s="63">
        <v>0.7</v>
      </c>
      <c r="U15" s="54" t="s">
        <v>241</v>
      </c>
      <c r="V15" s="57">
        <v>25</v>
      </c>
      <c r="W15" s="50" t="s">
        <v>242</v>
      </c>
      <c r="X15" s="65">
        <v>6.6</v>
      </c>
      <c r="Y15" s="51" t="s">
        <v>243</v>
      </c>
      <c r="Z15" s="67">
        <v>10.4</v>
      </c>
      <c r="AA15" s="54" t="s">
        <v>244</v>
      </c>
      <c r="AB15" s="55">
        <v>68</v>
      </c>
      <c r="AC15" s="55" t="s">
        <v>245</v>
      </c>
      <c r="AD15" s="60">
        <v>78.400000000000006</v>
      </c>
      <c r="AE15" s="70">
        <v>85.6</v>
      </c>
      <c r="AF15" s="60" t="s">
        <v>246</v>
      </c>
      <c r="AG15" s="69" t="s">
        <v>247</v>
      </c>
      <c r="AH15" s="62" t="s">
        <v>248</v>
      </c>
      <c r="AI15" s="62" t="s">
        <v>249</v>
      </c>
      <c r="AJ15" s="51" t="s">
        <v>250</v>
      </c>
      <c r="AK15" s="53">
        <v>14</v>
      </c>
    </row>
    <row r="16" spans="1:38" ht="21.75" customHeight="1" x14ac:dyDescent="0.2">
      <c r="A16" s="48" t="s">
        <v>251</v>
      </c>
      <c r="B16" s="49" t="s">
        <v>106</v>
      </c>
      <c r="C16" s="50" t="s">
        <v>252</v>
      </c>
      <c r="D16" s="51">
        <v>0.8</v>
      </c>
      <c r="E16" s="52" t="s">
        <v>253</v>
      </c>
      <c r="F16" s="53">
        <v>0.2</v>
      </c>
      <c r="G16" s="54" t="s">
        <v>93</v>
      </c>
      <c r="H16" s="71">
        <v>1</v>
      </c>
      <c r="I16" s="55" t="s">
        <v>254</v>
      </c>
      <c r="J16" s="57">
        <v>0.9</v>
      </c>
      <c r="K16" s="50" t="s">
        <v>255</v>
      </c>
      <c r="L16" s="67">
        <v>1.6</v>
      </c>
      <c r="M16" s="51"/>
      <c r="N16" s="63"/>
      <c r="O16" s="54" t="s">
        <v>256</v>
      </c>
      <c r="P16" s="57">
        <v>0.5</v>
      </c>
      <c r="Q16" s="50" t="s">
        <v>257</v>
      </c>
      <c r="R16" s="51">
        <v>0.4</v>
      </c>
      <c r="S16" s="62" t="s">
        <v>258</v>
      </c>
      <c r="T16" s="63">
        <v>0.4</v>
      </c>
      <c r="U16" s="54" t="s">
        <v>259</v>
      </c>
      <c r="V16" s="57">
        <v>4.5999999999999996</v>
      </c>
      <c r="W16" s="50" t="s">
        <v>260</v>
      </c>
      <c r="X16" s="65">
        <v>1.7</v>
      </c>
      <c r="Y16" s="51" t="s">
        <v>261</v>
      </c>
      <c r="Z16" s="67">
        <v>3.3</v>
      </c>
      <c r="AA16" s="54" t="s">
        <v>262</v>
      </c>
      <c r="AB16" s="55">
        <v>9</v>
      </c>
      <c r="AC16" s="55" t="s">
        <v>263</v>
      </c>
      <c r="AD16" s="70">
        <v>7.2</v>
      </c>
      <c r="AE16" s="70">
        <v>6.4</v>
      </c>
      <c r="AF16" s="60" t="s">
        <v>264</v>
      </c>
      <c r="AG16" s="69" t="s">
        <v>265</v>
      </c>
      <c r="AH16" s="62" t="s">
        <v>266</v>
      </c>
      <c r="AI16" s="62" t="s">
        <v>267</v>
      </c>
      <c r="AJ16" s="51" t="s">
        <v>268</v>
      </c>
      <c r="AK16" s="53">
        <v>2.7</v>
      </c>
    </row>
    <row r="17" spans="1:37" ht="24" x14ac:dyDescent="0.2">
      <c r="A17" s="48" t="s">
        <v>269</v>
      </c>
      <c r="B17" s="49" t="s">
        <v>106</v>
      </c>
      <c r="C17" s="50" t="s">
        <v>270</v>
      </c>
      <c r="D17" s="51">
        <v>0.2</v>
      </c>
      <c r="E17" s="52" t="s">
        <v>271</v>
      </c>
      <c r="F17" s="53">
        <v>0.2</v>
      </c>
      <c r="G17" s="54" t="s">
        <v>240</v>
      </c>
      <c r="H17" s="71">
        <v>1.1000000000000001</v>
      </c>
      <c r="I17" s="55" t="s">
        <v>272</v>
      </c>
      <c r="J17" s="57">
        <v>0.1</v>
      </c>
      <c r="K17" s="50" t="s">
        <v>273</v>
      </c>
      <c r="L17" s="67">
        <v>14.1</v>
      </c>
      <c r="M17" s="51"/>
      <c r="N17" s="63"/>
      <c r="O17" s="54" t="s">
        <v>274</v>
      </c>
      <c r="P17" s="57">
        <v>0.4</v>
      </c>
      <c r="Q17" s="50" t="s">
        <v>275</v>
      </c>
      <c r="R17" s="51">
        <v>1.8</v>
      </c>
      <c r="S17" s="62" t="s">
        <v>276</v>
      </c>
      <c r="T17" s="63">
        <v>15.3</v>
      </c>
      <c r="U17" s="54" t="s">
        <v>75</v>
      </c>
      <c r="V17" s="57">
        <v>3.6</v>
      </c>
      <c r="W17" s="50" t="s">
        <v>240</v>
      </c>
      <c r="X17" s="65">
        <v>1.1000000000000001</v>
      </c>
      <c r="Y17" s="51" t="s">
        <v>255</v>
      </c>
      <c r="Z17" s="67">
        <v>1.7</v>
      </c>
      <c r="AA17" s="54" t="s">
        <v>257</v>
      </c>
      <c r="AB17" s="55">
        <v>0.5</v>
      </c>
      <c r="AC17" s="55" t="s">
        <v>277</v>
      </c>
      <c r="AD17" s="70">
        <v>0.4</v>
      </c>
      <c r="AE17" s="70">
        <v>0.3</v>
      </c>
      <c r="AF17" s="60" t="s">
        <v>278</v>
      </c>
      <c r="AG17" s="69" t="s">
        <v>279</v>
      </c>
      <c r="AH17" s="62" t="s">
        <v>200</v>
      </c>
      <c r="AI17" s="62" t="s">
        <v>280</v>
      </c>
      <c r="AJ17" s="51" t="s">
        <v>104</v>
      </c>
      <c r="AK17" s="53">
        <v>0.4</v>
      </c>
    </row>
    <row r="18" spans="1:37" ht="24" x14ac:dyDescent="0.2">
      <c r="A18" s="48" t="s">
        <v>281</v>
      </c>
      <c r="B18" s="49" t="s">
        <v>282</v>
      </c>
      <c r="C18" s="50" t="s">
        <v>283</v>
      </c>
      <c r="D18" s="51">
        <v>210</v>
      </c>
      <c r="E18" s="52" t="s">
        <v>284</v>
      </c>
      <c r="F18" s="53">
        <v>1010</v>
      </c>
      <c r="G18" s="54" t="s">
        <v>285</v>
      </c>
      <c r="H18" s="71">
        <v>69</v>
      </c>
      <c r="I18" s="55" t="s">
        <v>286</v>
      </c>
      <c r="J18" s="57">
        <v>109</v>
      </c>
      <c r="K18" s="50" t="s">
        <v>287</v>
      </c>
      <c r="L18" s="67">
        <v>181</v>
      </c>
      <c r="M18" s="51"/>
      <c r="N18" s="63"/>
      <c r="O18" s="54" t="s">
        <v>205</v>
      </c>
      <c r="P18" s="57">
        <v>37</v>
      </c>
      <c r="Q18" s="50" t="s">
        <v>288</v>
      </c>
      <c r="R18" s="51">
        <v>102</v>
      </c>
      <c r="S18" s="62" t="s">
        <v>289</v>
      </c>
      <c r="T18" s="63">
        <v>1720</v>
      </c>
      <c r="U18" s="54" t="s">
        <v>290</v>
      </c>
      <c r="V18" s="57">
        <v>2590</v>
      </c>
      <c r="W18" s="50" t="s">
        <v>291</v>
      </c>
      <c r="X18" s="65">
        <v>582</v>
      </c>
      <c r="Y18" s="51" t="s">
        <v>292</v>
      </c>
      <c r="Z18" s="67">
        <v>671</v>
      </c>
      <c r="AA18" s="54" t="s">
        <v>293</v>
      </c>
      <c r="AB18" s="55">
        <v>1140</v>
      </c>
      <c r="AC18" s="55" t="s">
        <v>294</v>
      </c>
      <c r="AD18" s="70">
        <v>857</v>
      </c>
      <c r="AE18" s="70">
        <v>1124</v>
      </c>
      <c r="AF18" s="60" t="s">
        <v>295</v>
      </c>
      <c r="AG18" s="69" t="s">
        <v>296</v>
      </c>
      <c r="AH18" s="62" t="s">
        <v>297</v>
      </c>
      <c r="AI18" s="62" t="s">
        <v>298</v>
      </c>
      <c r="AJ18" s="51" t="s">
        <v>299</v>
      </c>
      <c r="AK18" s="53">
        <v>2800</v>
      </c>
    </row>
    <row r="19" spans="1:37" ht="30.75" customHeight="1" x14ac:dyDescent="0.2">
      <c r="A19" s="48" t="s">
        <v>300</v>
      </c>
      <c r="B19" s="49" t="s">
        <v>282</v>
      </c>
      <c r="C19" s="50" t="s">
        <v>301</v>
      </c>
      <c r="D19" s="51">
        <v>116</v>
      </c>
      <c r="E19" s="52" t="s">
        <v>302</v>
      </c>
      <c r="F19" s="53">
        <v>7.1</v>
      </c>
      <c r="G19" s="54" t="s">
        <v>303</v>
      </c>
      <c r="H19" s="71">
        <v>38</v>
      </c>
      <c r="I19" s="55" t="s">
        <v>248</v>
      </c>
      <c r="J19" s="57">
        <v>15</v>
      </c>
      <c r="K19" s="50" t="s">
        <v>304</v>
      </c>
      <c r="L19" s="67">
        <v>18</v>
      </c>
      <c r="M19" s="51"/>
      <c r="N19" s="63"/>
      <c r="O19" s="54" t="s">
        <v>84</v>
      </c>
      <c r="P19" s="57">
        <v>11</v>
      </c>
      <c r="Q19" s="50" t="s">
        <v>204</v>
      </c>
      <c r="R19" s="51">
        <v>10</v>
      </c>
      <c r="S19" s="62" t="s">
        <v>305</v>
      </c>
      <c r="T19" s="63">
        <v>6</v>
      </c>
      <c r="U19" s="54" t="s">
        <v>306</v>
      </c>
      <c r="V19" s="57">
        <v>305</v>
      </c>
      <c r="W19" s="50" t="s">
        <v>307</v>
      </c>
      <c r="X19" s="65">
        <v>72</v>
      </c>
      <c r="Y19" s="51" t="s">
        <v>308</v>
      </c>
      <c r="Z19" s="67">
        <v>121</v>
      </c>
      <c r="AA19" s="54" t="s">
        <v>309</v>
      </c>
      <c r="AB19" s="55">
        <v>365</v>
      </c>
      <c r="AC19" s="55" t="s">
        <v>310</v>
      </c>
      <c r="AD19" s="70">
        <v>206</v>
      </c>
      <c r="AE19" s="70"/>
      <c r="AF19" s="60" t="s">
        <v>311</v>
      </c>
      <c r="AG19" s="69" t="s">
        <v>312</v>
      </c>
      <c r="AH19" s="62" t="s">
        <v>313</v>
      </c>
      <c r="AI19" s="62" t="s">
        <v>314</v>
      </c>
      <c r="AJ19" s="51" t="s">
        <v>315</v>
      </c>
      <c r="AK19" s="53">
        <v>234</v>
      </c>
    </row>
    <row r="20" spans="1:37" ht="24" x14ac:dyDescent="0.2">
      <c r="A20" s="48" t="s">
        <v>316</v>
      </c>
      <c r="B20" s="49" t="s">
        <v>282</v>
      </c>
      <c r="C20" s="50" t="s">
        <v>317</v>
      </c>
      <c r="D20" s="51">
        <v>5.2</v>
      </c>
      <c r="E20" s="52" t="s">
        <v>318</v>
      </c>
      <c r="F20" s="53">
        <v>3.4</v>
      </c>
      <c r="G20" s="54" t="s">
        <v>319</v>
      </c>
      <c r="H20" s="71">
        <v>68</v>
      </c>
      <c r="I20" s="55" t="s">
        <v>320</v>
      </c>
      <c r="J20" s="57">
        <v>58</v>
      </c>
      <c r="K20" s="50" t="s">
        <v>321</v>
      </c>
      <c r="L20" s="67">
        <v>4.4000000000000004</v>
      </c>
      <c r="M20" s="51"/>
      <c r="N20" s="63"/>
      <c r="O20" s="54" t="s">
        <v>322</v>
      </c>
      <c r="P20" s="57">
        <v>16</v>
      </c>
      <c r="Q20" s="50" t="s">
        <v>75</v>
      </c>
      <c r="R20" s="51">
        <v>4</v>
      </c>
      <c r="S20" s="62" t="s">
        <v>323</v>
      </c>
      <c r="T20" s="63">
        <v>8</v>
      </c>
      <c r="U20" s="54" t="s">
        <v>324</v>
      </c>
      <c r="V20" s="57">
        <v>19</v>
      </c>
      <c r="W20" s="50" t="s">
        <v>302</v>
      </c>
      <c r="X20" s="65">
        <v>7</v>
      </c>
      <c r="Y20" s="51" t="s">
        <v>302</v>
      </c>
      <c r="Z20" s="67">
        <v>8</v>
      </c>
      <c r="AA20" s="54" t="s">
        <v>36</v>
      </c>
      <c r="AB20" s="55">
        <v>34</v>
      </c>
      <c r="AC20" s="55" t="s">
        <v>325</v>
      </c>
      <c r="AD20" s="70">
        <v>26</v>
      </c>
      <c r="AE20" s="70"/>
      <c r="AF20" s="60" t="s">
        <v>326</v>
      </c>
      <c r="AG20" s="69" t="s">
        <v>327</v>
      </c>
      <c r="AH20" s="62" t="s">
        <v>328</v>
      </c>
      <c r="AI20" s="62" t="s">
        <v>329</v>
      </c>
      <c r="AJ20" s="51" t="s">
        <v>330</v>
      </c>
      <c r="AK20" s="53">
        <v>15</v>
      </c>
    </row>
    <row r="21" spans="1:37" ht="24" x14ac:dyDescent="0.2">
      <c r="A21" s="48" t="s">
        <v>331</v>
      </c>
      <c r="B21" s="49" t="s">
        <v>282</v>
      </c>
      <c r="C21" s="50" t="s">
        <v>332</v>
      </c>
      <c r="D21" s="51">
        <v>33</v>
      </c>
      <c r="E21" s="52" t="s">
        <v>333</v>
      </c>
      <c r="F21" s="53">
        <v>15.9</v>
      </c>
      <c r="G21" s="54" t="s">
        <v>334</v>
      </c>
      <c r="H21" s="71">
        <v>24</v>
      </c>
      <c r="I21" s="55" t="s">
        <v>248</v>
      </c>
      <c r="J21" s="57">
        <v>15</v>
      </c>
      <c r="K21" s="50" t="s">
        <v>335</v>
      </c>
      <c r="L21" s="67">
        <v>94</v>
      </c>
      <c r="M21" s="51"/>
      <c r="N21" s="63"/>
      <c r="O21" s="54" t="s">
        <v>248</v>
      </c>
      <c r="P21" s="57">
        <v>14</v>
      </c>
      <c r="Q21" s="50" t="s">
        <v>336</v>
      </c>
      <c r="R21" s="51">
        <v>76</v>
      </c>
      <c r="S21" s="62" t="s">
        <v>337</v>
      </c>
      <c r="T21" s="63">
        <v>35</v>
      </c>
      <c r="U21" s="54" t="s">
        <v>338</v>
      </c>
      <c r="V21" s="57">
        <v>83</v>
      </c>
      <c r="W21" s="50" t="s">
        <v>32</v>
      </c>
      <c r="X21" s="65">
        <v>40</v>
      </c>
      <c r="Y21" s="51" t="s">
        <v>339</v>
      </c>
      <c r="Z21" s="67">
        <v>29</v>
      </c>
      <c r="AA21" s="54" t="s">
        <v>340</v>
      </c>
      <c r="AB21" s="55">
        <v>425</v>
      </c>
      <c r="AC21" s="55" t="s">
        <v>341</v>
      </c>
      <c r="AD21" s="70">
        <v>832</v>
      </c>
      <c r="AE21" s="70"/>
      <c r="AF21" s="60" t="s">
        <v>342</v>
      </c>
      <c r="AG21" s="69" t="s">
        <v>343</v>
      </c>
      <c r="AH21" s="62" t="s">
        <v>309</v>
      </c>
      <c r="AI21" s="62" t="s">
        <v>344</v>
      </c>
      <c r="AJ21" s="51" t="s">
        <v>345</v>
      </c>
      <c r="AK21" s="53">
        <v>105</v>
      </c>
    </row>
    <row r="22" spans="1:37" ht="24" x14ac:dyDescent="0.2">
      <c r="A22" s="48" t="s">
        <v>346</v>
      </c>
      <c r="B22" s="49" t="s">
        <v>282</v>
      </c>
      <c r="C22" s="50" t="s">
        <v>90</v>
      </c>
      <c r="D22" s="51">
        <v>0.8</v>
      </c>
      <c r="E22" s="52" t="s">
        <v>347</v>
      </c>
      <c r="F22" s="53">
        <v>0.9</v>
      </c>
      <c r="G22" s="54"/>
      <c r="H22" s="70"/>
      <c r="I22" s="55"/>
      <c r="J22" s="60"/>
      <c r="K22" s="50"/>
      <c r="L22" s="52"/>
      <c r="M22" s="51"/>
      <c r="N22" s="63"/>
      <c r="O22" s="54"/>
      <c r="P22" s="60"/>
      <c r="Q22" s="50" t="s">
        <v>348</v>
      </c>
      <c r="R22" s="65">
        <v>0.3</v>
      </c>
      <c r="S22" s="62" t="s">
        <v>349</v>
      </c>
      <c r="T22" s="63" t="s">
        <v>350</v>
      </c>
      <c r="U22" s="54" t="s">
        <v>86</v>
      </c>
      <c r="V22" s="57">
        <v>2.1</v>
      </c>
      <c r="W22" s="50" t="s">
        <v>351</v>
      </c>
      <c r="X22" s="62" t="s">
        <v>351</v>
      </c>
      <c r="Y22" s="51" t="s">
        <v>352</v>
      </c>
      <c r="Z22" s="67">
        <v>0.3</v>
      </c>
      <c r="AA22" s="54"/>
      <c r="AB22" s="55"/>
      <c r="AC22" s="55" t="s">
        <v>353</v>
      </c>
      <c r="AD22" s="70"/>
      <c r="AE22" s="70"/>
      <c r="AF22" s="55" t="s">
        <v>350</v>
      </c>
      <c r="AG22" s="69" t="s">
        <v>350</v>
      </c>
      <c r="AH22" s="62"/>
      <c r="AI22" s="62"/>
      <c r="AJ22" s="51" t="s">
        <v>354</v>
      </c>
      <c r="AK22" s="53">
        <v>2.6</v>
      </c>
    </row>
    <row r="23" spans="1:37" x14ac:dyDescent="0.2">
      <c r="A23" s="48" t="s">
        <v>355</v>
      </c>
      <c r="B23" s="49" t="s">
        <v>282</v>
      </c>
      <c r="C23" s="50" t="s">
        <v>356</v>
      </c>
      <c r="D23" s="51" t="s">
        <v>356</v>
      </c>
      <c r="E23" s="52" t="s">
        <v>356</v>
      </c>
      <c r="F23" s="53" t="s">
        <v>356</v>
      </c>
      <c r="G23" s="54"/>
      <c r="H23" s="70"/>
      <c r="I23" s="55"/>
      <c r="J23" s="60"/>
      <c r="K23" s="50"/>
      <c r="L23" s="52"/>
      <c r="M23" s="51"/>
      <c r="N23" s="63"/>
      <c r="O23" s="54"/>
      <c r="P23" s="60"/>
      <c r="Q23" s="50" t="s">
        <v>357</v>
      </c>
      <c r="R23" s="51" t="s">
        <v>357</v>
      </c>
      <c r="S23" s="62" t="s">
        <v>357</v>
      </c>
      <c r="T23" s="63" t="s">
        <v>357</v>
      </c>
      <c r="U23" s="54" t="s">
        <v>351</v>
      </c>
      <c r="V23" s="57">
        <v>7.0000000000000007E-2</v>
      </c>
      <c r="W23" s="50" t="s">
        <v>357</v>
      </c>
      <c r="X23" s="62" t="s">
        <v>357</v>
      </c>
      <c r="Y23" s="51" t="s">
        <v>357</v>
      </c>
      <c r="Z23" s="52" t="s">
        <v>357</v>
      </c>
      <c r="AA23" s="54"/>
      <c r="AB23" s="55"/>
      <c r="AC23" s="55" t="s">
        <v>358</v>
      </c>
      <c r="AD23" s="70" t="s">
        <v>357</v>
      </c>
      <c r="AE23" s="70"/>
      <c r="AF23" s="55" t="s">
        <v>357</v>
      </c>
      <c r="AG23" s="69" t="s">
        <v>357</v>
      </c>
      <c r="AH23" s="62"/>
      <c r="AI23" s="62"/>
      <c r="AJ23" s="51" t="s">
        <v>351</v>
      </c>
      <c r="AK23" s="53">
        <v>0.1</v>
      </c>
    </row>
    <row r="24" spans="1:37" x14ac:dyDescent="0.2">
      <c r="A24" s="48" t="s">
        <v>359</v>
      </c>
      <c r="B24" s="49" t="s">
        <v>282</v>
      </c>
      <c r="C24" s="50" t="s">
        <v>360</v>
      </c>
      <c r="D24" s="51">
        <v>1</v>
      </c>
      <c r="E24" s="52" t="s">
        <v>361</v>
      </c>
      <c r="F24" s="53">
        <v>0.3</v>
      </c>
      <c r="G24" s="54"/>
      <c r="H24" s="70"/>
      <c r="I24" s="55"/>
      <c r="J24" s="60"/>
      <c r="K24" s="50"/>
      <c r="L24" s="52"/>
      <c r="M24" s="51"/>
      <c r="N24" s="63"/>
      <c r="O24" s="54"/>
      <c r="P24" s="60"/>
      <c r="Q24" s="50" t="s">
        <v>362</v>
      </c>
      <c r="R24" s="65">
        <v>1.1000000000000001</v>
      </c>
      <c r="S24" s="62" t="s">
        <v>363</v>
      </c>
      <c r="T24" s="63">
        <v>1.2</v>
      </c>
      <c r="U24" s="54" t="s">
        <v>364</v>
      </c>
      <c r="V24" s="57">
        <v>27</v>
      </c>
      <c r="W24" s="50" t="s">
        <v>365</v>
      </c>
      <c r="X24" s="62" t="s">
        <v>365</v>
      </c>
      <c r="Y24" s="51" t="s">
        <v>366</v>
      </c>
      <c r="Z24" s="67">
        <v>1.85</v>
      </c>
      <c r="AA24" s="54"/>
      <c r="AB24" s="60"/>
      <c r="AC24" s="70" t="s">
        <v>367</v>
      </c>
      <c r="AD24" s="70">
        <v>1.1000000000000001</v>
      </c>
      <c r="AE24" s="70"/>
      <c r="AF24" s="55" t="s">
        <v>259</v>
      </c>
      <c r="AG24" s="69" t="s">
        <v>368</v>
      </c>
      <c r="AH24" s="62"/>
      <c r="AI24" s="62"/>
      <c r="AJ24" s="51" t="s">
        <v>40</v>
      </c>
      <c r="AK24" s="53">
        <v>20</v>
      </c>
    </row>
    <row r="25" spans="1:37" x14ac:dyDescent="0.2">
      <c r="A25" s="48" t="s">
        <v>369</v>
      </c>
      <c r="B25" s="49" t="s">
        <v>282</v>
      </c>
      <c r="C25" s="50" t="s">
        <v>350</v>
      </c>
      <c r="D25" s="51" t="s">
        <v>350</v>
      </c>
      <c r="E25" s="62" t="s">
        <v>350</v>
      </c>
      <c r="F25" s="62" t="s">
        <v>350</v>
      </c>
      <c r="G25" s="54"/>
      <c r="H25" s="70"/>
      <c r="I25" s="55"/>
      <c r="J25" s="60"/>
      <c r="K25" s="50"/>
      <c r="L25" s="52"/>
      <c r="M25" s="72"/>
      <c r="N25" s="53"/>
      <c r="O25" s="54"/>
      <c r="P25" s="60"/>
      <c r="Q25" s="50" t="s">
        <v>370</v>
      </c>
      <c r="R25" s="51" t="s">
        <v>370</v>
      </c>
      <c r="S25" s="62" t="s">
        <v>371</v>
      </c>
      <c r="T25" s="63" t="s">
        <v>371</v>
      </c>
      <c r="U25" s="54" t="s">
        <v>350</v>
      </c>
      <c r="V25" s="73" t="s">
        <v>350</v>
      </c>
      <c r="W25" s="50" t="s">
        <v>350</v>
      </c>
      <c r="X25" s="62" t="s">
        <v>350</v>
      </c>
      <c r="Y25" s="51" t="s">
        <v>371</v>
      </c>
      <c r="Z25" s="52" t="s">
        <v>371</v>
      </c>
      <c r="AA25" s="54"/>
      <c r="AB25" s="55"/>
      <c r="AC25" s="70" t="s">
        <v>371</v>
      </c>
      <c r="AD25" s="70" t="s">
        <v>371</v>
      </c>
      <c r="AE25" s="70"/>
      <c r="AF25" s="55" t="s">
        <v>371</v>
      </c>
      <c r="AG25" s="69" t="s">
        <v>371</v>
      </c>
      <c r="AH25" s="62"/>
      <c r="AI25" s="62"/>
      <c r="AJ25" s="51" t="s">
        <v>350</v>
      </c>
      <c r="AK25" s="53" t="s">
        <v>350</v>
      </c>
    </row>
    <row r="26" spans="1:37" x14ac:dyDescent="0.2">
      <c r="A26" s="48" t="s">
        <v>372</v>
      </c>
      <c r="B26" s="49" t="s">
        <v>282</v>
      </c>
      <c r="C26" s="50" t="s">
        <v>356</v>
      </c>
      <c r="D26" s="51" t="s">
        <v>356</v>
      </c>
      <c r="E26" s="62" t="s">
        <v>356</v>
      </c>
      <c r="F26" s="62" t="s">
        <v>356</v>
      </c>
      <c r="G26" s="54"/>
      <c r="H26" s="70"/>
      <c r="I26" s="55"/>
      <c r="J26" s="60"/>
      <c r="K26" s="50"/>
      <c r="L26" s="52"/>
      <c r="M26" s="51"/>
      <c r="N26" s="63"/>
      <c r="O26" s="60"/>
      <c r="P26" s="69"/>
      <c r="Q26" s="50" t="s">
        <v>350</v>
      </c>
      <c r="R26" s="51" t="s">
        <v>350</v>
      </c>
      <c r="S26" s="62" t="s">
        <v>350</v>
      </c>
      <c r="T26" s="63" t="s">
        <v>350</v>
      </c>
      <c r="U26" s="54" t="s">
        <v>350</v>
      </c>
      <c r="V26" s="57">
        <v>0.2</v>
      </c>
      <c r="W26" s="50" t="s">
        <v>351</v>
      </c>
      <c r="X26" s="62" t="s">
        <v>351</v>
      </c>
      <c r="Y26" s="51" t="s">
        <v>350</v>
      </c>
      <c r="Z26" s="52" t="s">
        <v>350</v>
      </c>
      <c r="AA26" s="54"/>
      <c r="AB26" s="55"/>
      <c r="AC26" s="70" t="s">
        <v>350</v>
      </c>
      <c r="AD26" s="70" t="s">
        <v>350</v>
      </c>
      <c r="AE26" s="70"/>
      <c r="AF26" s="55" t="s">
        <v>350</v>
      </c>
      <c r="AG26" s="69" t="s">
        <v>350</v>
      </c>
      <c r="AH26" s="62"/>
      <c r="AI26" s="62"/>
      <c r="AJ26" s="51" t="s">
        <v>351</v>
      </c>
      <c r="AK26" s="53">
        <v>0.1</v>
      </c>
    </row>
    <row r="27" spans="1:37" ht="24" x14ac:dyDescent="0.2">
      <c r="A27" s="48" t="s">
        <v>373</v>
      </c>
      <c r="B27" s="49" t="s">
        <v>282</v>
      </c>
      <c r="C27" s="50" t="s">
        <v>166</v>
      </c>
      <c r="D27" s="51">
        <v>1.2</v>
      </c>
      <c r="E27" s="52" t="s">
        <v>374</v>
      </c>
      <c r="F27" s="53">
        <v>0.4</v>
      </c>
      <c r="G27" s="54"/>
      <c r="H27" s="70"/>
      <c r="I27" s="55"/>
      <c r="J27" s="60"/>
      <c r="K27" s="50"/>
      <c r="L27" s="52"/>
      <c r="M27" s="51"/>
      <c r="N27" s="63"/>
      <c r="O27" s="54"/>
      <c r="P27" s="60"/>
      <c r="Q27" s="50" t="s">
        <v>375</v>
      </c>
      <c r="R27" s="51" t="s">
        <v>350</v>
      </c>
      <c r="S27" s="62" t="s">
        <v>376</v>
      </c>
      <c r="T27" s="63" t="s">
        <v>350</v>
      </c>
      <c r="U27" s="54" t="s">
        <v>377</v>
      </c>
      <c r="V27" s="57">
        <v>7</v>
      </c>
      <c r="W27" s="50" t="s">
        <v>378</v>
      </c>
      <c r="X27" s="58">
        <v>1.5</v>
      </c>
      <c r="Y27" s="51" t="s">
        <v>379</v>
      </c>
      <c r="Z27" s="67">
        <v>2.4</v>
      </c>
      <c r="AA27" s="54"/>
      <c r="AB27" s="55"/>
      <c r="AC27" s="70" t="s">
        <v>380</v>
      </c>
      <c r="AD27" s="70">
        <v>1.4</v>
      </c>
      <c r="AE27" s="70"/>
      <c r="AF27" s="60" t="s">
        <v>234</v>
      </c>
      <c r="AG27" s="69" t="s">
        <v>381</v>
      </c>
      <c r="AH27" s="62"/>
      <c r="AI27" s="62"/>
      <c r="AJ27" s="51" t="s">
        <v>382</v>
      </c>
      <c r="AK27" s="53">
        <v>8.1</v>
      </c>
    </row>
    <row r="28" spans="1:37" x14ac:dyDescent="0.2">
      <c r="A28" s="48" t="s">
        <v>383</v>
      </c>
      <c r="B28" s="49" t="s">
        <v>282</v>
      </c>
      <c r="C28" s="50">
        <v>0.5</v>
      </c>
      <c r="D28" s="51">
        <v>0.5</v>
      </c>
      <c r="E28" s="52" t="s">
        <v>384</v>
      </c>
      <c r="F28" s="53">
        <v>0.2</v>
      </c>
      <c r="G28" s="54"/>
      <c r="H28" s="70"/>
      <c r="I28" s="55"/>
      <c r="J28" s="60"/>
      <c r="K28" s="50"/>
      <c r="L28" s="52"/>
      <c r="M28" s="51"/>
      <c r="N28" s="63"/>
      <c r="O28" s="54"/>
      <c r="P28" s="60"/>
      <c r="Q28" s="50" t="s">
        <v>350</v>
      </c>
      <c r="R28" s="51" t="s">
        <v>350</v>
      </c>
      <c r="S28" s="62" t="s">
        <v>350</v>
      </c>
      <c r="T28" s="63" t="s">
        <v>350</v>
      </c>
      <c r="U28" s="54" t="s">
        <v>385</v>
      </c>
      <c r="V28" s="57">
        <v>2.4</v>
      </c>
      <c r="W28" s="50" t="s">
        <v>365</v>
      </c>
      <c r="X28" s="62" t="s">
        <v>365</v>
      </c>
      <c r="Y28" s="51" t="s">
        <v>386</v>
      </c>
      <c r="Z28" s="67">
        <v>0.5</v>
      </c>
      <c r="AA28" s="54"/>
      <c r="AB28" s="55"/>
      <c r="AC28" s="70" t="s">
        <v>387</v>
      </c>
      <c r="AD28" s="70"/>
      <c r="AE28" s="70"/>
      <c r="AF28" s="60" t="s">
        <v>388</v>
      </c>
      <c r="AG28" s="69" t="s">
        <v>389</v>
      </c>
      <c r="AH28" s="62"/>
      <c r="AI28" s="62"/>
      <c r="AJ28" s="51" t="s">
        <v>390</v>
      </c>
      <c r="AK28" s="53">
        <v>2.5</v>
      </c>
    </row>
    <row r="29" spans="1:37" x14ac:dyDescent="0.2">
      <c r="A29" s="48" t="s">
        <v>391</v>
      </c>
      <c r="B29" s="49" t="s">
        <v>106</v>
      </c>
      <c r="C29" s="50"/>
      <c r="D29" s="51"/>
      <c r="E29" s="52"/>
      <c r="F29" s="53"/>
      <c r="G29" s="54" t="s">
        <v>392</v>
      </c>
      <c r="H29" s="71">
        <v>42</v>
      </c>
      <c r="I29" s="55" t="s">
        <v>393</v>
      </c>
      <c r="J29" s="57">
        <v>45</v>
      </c>
      <c r="K29" s="50"/>
      <c r="L29" s="52"/>
      <c r="M29" s="51"/>
      <c r="N29" s="63"/>
      <c r="O29" s="54" t="s">
        <v>394</v>
      </c>
      <c r="P29" s="57">
        <v>16</v>
      </c>
      <c r="Q29" s="50"/>
      <c r="R29" s="51"/>
      <c r="S29" s="62"/>
      <c r="T29" s="63"/>
      <c r="U29" s="54"/>
      <c r="V29" s="60"/>
      <c r="W29" s="50"/>
      <c r="X29" s="62"/>
      <c r="Y29" s="51"/>
      <c r="Z29" s="52"/>
      <c r="AA29" s="54"/>
      <c r="AB29" s="55"/>
      <c r="AC29" s="70"/>
      <c r="AD29" s="70"/>
      <c r="AE29" s="70"/>
      <c r="AF29" s="60"/>
      <c r="AG29" s="69"/>
      <c r="AH29" s="62"/>
      <c r="AI29" s="62"/>
      <c r="AJ29" s="51"/>
      <c r="AK29" s="53"/>
    </row>
    <row r="30" spans="1:37" ht="24" x14ac:dyDescent="0.2">
      <c r="A30" s="48" t="s">
        <v>395</v>
      </c>
      <c r="B30" s="49" t="s">
        <v>396</v>
      </c>
      <c r="C30" s="50"/>
      <c r="D30" s="51"/>
      <c r="E30" s="52"/>
      <c r="F30" s="53"/>
      <c r="G30" s="54"/>
      <c r="H30" s="70"/>
      <c r="I30" s="55"/>
      <c r="J30" s="60"/>
      <c r="K30" s="50"/>
      <c r="L30" s="52"/>
      <c r="M30" s="51"/>
      <c r="N30" s="63"/>
      <c r="O30" s="54"/>
      <c r="P30" s="60"/>
      <c r="Q30" s="50" t="s">
        <v>182</v>
      </c>
      <c r="R30" s="51"/>
      <c r="S30" s="62" t="s">
        <v>397</v>
      </c>
      <c r="T30" s="63">
        <v>335</v>
      </c>
      <c r="U30" s="54" t="s">
        <v>398</v>
      </c>
      <c r="V30" s="57">
        <v>30</v>
      </c>
      <c r="W30" s="50" t="s">
        <v>399</v>
      </c>
      <c r="X30" s="74">
        <v>9000</v>
      </c>
      <c r="Y30" s="51" t="s">
        <v>400</v>
      </c>
      <c r="Z30" s="52">
        <v>200</v>
      </c>
      <c r="AA30" s="54"/>
      <c r="AB30" s="55"/>
      <c r="AC30" s="70" t="s">
        <v>401</v>
      </c>
      <c r="AD30" s="70"/>
      <c r="AE30" s="70"/>
      <c r="AF30" s="60" t="s">
        <v>402</v>
      </c>
      <c r="AG30" s="69" t="s">
        <v>403</v>
      </c>
      <c r="AH30" s="62" t="s">
        <v>404</v>
      </c>
      <c r="AI30" s="62"/>
      <c r="AJ30" s="51" t="s">
        <v>405</v>
      </c>
      <c r="AK30" s="53">
        <v>10</v>
      </c>
    </row>
    <row r="31" spans="1:37" ht="24" x14ac:dyDescent="0.2">
      <c r="A31" s="48" t="s">
        <v>406</v>
      </c>
      <c r="B31" s="49" t="s">
        <v>407</v>
      </c>
      <c r="C31" s="50"/>
      <c r="D31" s="51"/>
      <c r="E31" s="52"/>
      <c r="F31" s="53"/>
      <c r="G31" s="54"/>
      <c r="H31" s="70"/>
      <c r="I31" s="55"/>
      <c r="J31" s="60"/>
      <c r="K31" s="50"/>
      <c r="L31" s="52"/>
      <c r="M31" s="51"/>
      <c r="N31" s="63"/>
      <c r="O31" s="54"/>
      <c r="P31" s="60"/>
      <c r="Q31" s="50" t="s">
        <v>408</v>
      </c>
      <c r="R31" s="51"/>
      <c r="S31" s="62" t="s">
        <v>408</v>
      </c>
      <c r="T31" s="63" t="s">
        <v>408</v>
      </c>
      <c r="U31" s="54" t="s">
        <v>408</v>
      </c>
      <c r="V31" s="73" t="s">
        <v>408</v>
      </c>
      <c r="W31" s="50" t="s">
        <v>408</v>
      </c>
      <c r="X31" s="62" t="s">
        <v>408</v>
      </c>
      <c r="Y31" s="51" t="s">
        <v>408</v>
      </c>
      <c r="Z31" s="52" t="s">
        <v>408</v>
      </c>
      <c r="AA31" s="54"/>
      <c r="AB31" s="55"/>
      <c r="AC31" s="70" t="s">
        <v>409</v>
      </c>
      <c r="AD31" s="70" t="s">
        <v>409</v>
      </c>
      <c r="AE31" s="70"/>
      <c r="AF31" s="70" t="s">
        <v>408</v>
      </c>
      <c r="AG31" s="69" t="s">
        <v>408</v>
      </c>
      <c r="AH31" s="62" t="s">
        <v>408</v>
      </c>
      <c r="AI31" s="62"/>
      <c r="AJ31" s="51" t="s">
        <v>408</v>
      </c>
      <c r="AK31" s="53" t="s">
        <v>408</v>
      </c>
    </row>
    <row r="32" spans="1:37" ht="24" x14ac:dyDescent="0.2">
      <c r="A32" s="48" t="s">
        <v>410</v>
      </c>
      <c r="B32" s="49" t="s">
        <v>411</v>
      </c>
      <c r="C32" s="50" t="s">
        <v>408</v>
      </c>
      <c r="D32" s="51"/>
      <c r="E32" s="52"/>
      <c r="F32" s="53"/>
      <c r="G32" s="54"/>
      <c r="H32" s="70"/>
      <c r="I32" s="55"/>
      <c r="J32" s="60"/>
      <c r="K32" s="50"/>
      <c r="L32" s="52"/>
      <c r="M32" s="51"/>
      <c r="N32" s="63"/>
      <c r="O32" s="54"/>
      <c r="P32" s="60"/>
      <c r="Q32" s="50"/>
      <c r="R32" s="51"/>
      <c r="S32" s="62"/>
      <c r="T32" s="63"/>
      <c r="U32" s="54"/>
      <c r="V32" s="60"/>
      <c r="W32" s="50" t="s">
        <v>408</v>
      </c>
      <c r="X32" s="62" t="s">
        <v>408</v>
      </c>
      <c r="Y32" s="51" t="s">
        <v>408</v>
      </c>
      <c r="Z32" s="52" t="s">
        <v>408</v>
      </c>
      <c r="AA32" s="54"/>
      <c r="AB32" s="55"/>
      <c r="AC32" s="70"/>
      <c r="AD32" s="70"/>
      <c r="AE32" s="70"/>
      <c r="AF32" s="70"/>
      <c r="AG32" s="73"/>
      <c r="AH32" s="62"/>
      <c r="AI32" s="62"/>
      <c r="AJ32" s="51" t="s">
        <v>408</v>
      </c>
      <c r="AK32" s="53" t="s">
        <v>408</v>
      </c>
    </row>
    <row r="33" spans="1:37" ht="24" x14ac:dyDescent="0.2">
      <c r="A33" s="48" t="s">
        <v>412</v>
      </c>
      <c r="B33" s="49" t="s">
        <v>413</v>
      </c>
      <c r="C33" s="50" t="s">
        <v>414</v>
      </c>
      <c r="D33" s="51"/>
      <c r="E33" s="52"/>
      <c r="F33" s="53"/>
      <c r="G33" s="54" t="s">
        <v>415</v>
      </c>
      <c r="H33" s="71">
        <v>17600</v>
      </c>
      <c r="I33" s="55"/>
      <c r="J33" s="60"/>
      <c r="K33" s="50"/>
      <c r="L33" s="52"/>
      <c r="M33" s="51" t="s">
        <v>416</v>
      </c>
      <c r="N33" s="63">
        <v>18600</v>
      </c>
      <c r="O33" s="54"/>
      <c r="P33" s="60"/>
      <c r="Q33" s="50" t="s">
        <v>417</v>
      </c>
      <c r="R33" s="65">
        <v>21400</v>
      </c>
      <c r="S33" s="62"/>
      <c r="T33" s="63"/>
      <c r="U33" s="54"/>
      <c r="V33" s="60"/>
      <c r="W33" s="50" t="s">
        <v>418</v>
      </c>
      <c r="X33" s="65">
        <v>15650</v>
      </c>
      <c r="Y33" s="51"/>
      <c r="Z33" s="53"/>
      <c r="AA33" s="55">
        <v>11600</v>
      </c>
      <c r="AB33" s="55"/>
      <c r="AC33" s="70">
        <v>11600</v>
      </c>
      <c r="AD33" s="70"/>
      <c r="AE33" s="70"/>
      <c r="AF33" s="60" t="s">
        <v>419</v>
      </c>
      <c r="AG33" s="69" t="s">
        <v>195</v>
      </c>
      <c r="AH33" s="62"/>
      <c r="AI33" s="62"/>
      <c r="AJ33" s="51"/>
      <c r="AK33" s="53"/>
    </row>
    <row r="34" spans="1:37" ht="24" x14ac:dyDescent="0.2">
      <c r="A34" s="75" t="s">
        <v>420</v>
      </c>
      <c r="B34" s="76" t="s">
        <v>413</v>
      </c>
      <c r="C34" s="50" t="s">
        <v>421</v>
      </c>
      <c r="D34" s="51"/>
      <c r="E34" s="52"/>
      <c r="F34" s="53"/>
      <c r="G34" s="54" t="s">
        <v>422</v>
      </c>
      <c r="H34" s="71">
        <v>16400</v>
      </c>
      <c r="I34" s="55"/>
      <c r="J34" s="60"/>
      <c r="K34" s="50"/>
      <c r="L34" s="52"/>
      <c r="M34" s="51" t="s">
        <v>423</v>
      </c>
      <c r="N34" s="63">
        <v>17000</v>
      </c>
      <c r="O34" s="54"/>
      <c r="P34" s="60"/>
      <c r="Q34" s="50" t="s">
        <v>424</v>
      </c>
      <c r="R34" s="65">
        <v>19800</v>
      </c>
      <c r="S34" s="62"/>
      <c r="T34" s="63"/>
      <c r="U34" s="54"/>
      <c r="V34" s="60"/>
      <c r="W34" s="50" t="s">
        <v>425</v>
      </c>
      <c r="X34" s="77">
        <v>14550</v>
      </c>
      <c r="Y34" s="51"/>
      <c r="Z34" s="53"/>
      <c r="AA34" s="55">
        <v>10600</v>
      </c>
      <c r="AB34" s="55"/>
      <c r="AC34" s="70">
        <v>10700</v>
      </c>
      <c r="AD34" s="70"/>
      <c r="AE34" s="70"/>
      <c r="AF34" s="60" t="s">
        <v>426</v>
      </c>
      <c r="AG34" s="69" t="s">
        <v>195</v>
      </c>
      <c r="AH34" s="62"/>
      <c r="AI34" s="62"/>
      <c r="AJ34" s="51"/>
      <c r="AK34" s="53"/>
    </row>
    <row r="35" spans="1:37" ht="13.5" customHeight="1" x14ac:dyDescent="0.2">
      <c r="A35" s="75" t="s">
        <v>427</v>
      </c>
      <c r="B35" s="76" t="s">
        <v>125</v>
      </c>
      <c r="C35" s="50" t="s">
        <v>193</v>
      </c>
      <c r="D35" s="51"/>
      <c r="E35" s="52"/>
      <c r="F35" s="53"/>
      <c r="G35" s="54" t="s">
        <v>428</v>
      </c>
      <c r="H35" s="70"/>
      <c r="I35" s="55"/>
      <c r="J35" s="60"/>
      <c r="K35" s="50"/>
      <c r="L35" s="52"/>
      <c r="M35" s="51" t="s">
        <v>429</v>
      </c>
      <c r="N35" s="78">
        <v>4.8</v>
      </c>
      <c r="O35" s="54"/>
      <c r="P35" s="60"/>
      <c r="Q35" s="50" t="s">
        <v>430</v>
      </c>
      <c r="R35" s="65">
        <v>1.2</v>
      </c>
      <c r="S35" s="62"/>
      <c r="T35" s="63"/>
      <c r="U35" s="54"/>
      <c r="V35" s="60"/>
      <c r="W35" s="50" t="s">
        <v>431</v>
      </c>
      <c r="X35" s="65">
        <v>19.649999999999999</v>
      </c>
      <c r="Y35" s="51"/>
      <c r="Z35" s="53"/>
      <c r="AA35" s="55">
        <v>0.9</v>
      </c>
      <c r="AB35" s="55"/>
      <c r="AC35" s="70">
        <v>0.3</v>
      </c>
      <c r="AD35" s="60"/>
      <c r="AE35" s="70"/>
      <c r="AF35" s="60" t="s">
        <v>432</v>
      </c>
      <c r="AG35" s="69" t="s">
        <v>195</v>
      </c>
      <c r="AH35" s="62"/>
      <c r="AI35" s="62"/>
      <c r="AJ35" s="51"/>
      <c r="AK35" s="53"/>
    </row>
    <row r="36" spans="1:37" x14ac:dyDescent="0.2">
      <c r="A36" s="75" t="s">
        <v>433</v>
      </c>
      <c r="B36" s="76" t="s">
        <v>125</v>
      </c>
      <c r="C36" s="50">
        <v>6.5</v>
      </c>
      <c r="D36" s="51"/>
      <c r="E36" s="52"/>
      <c r="F36" s="53"/>
      <c r="G36" s="54" t="s">
        <v>434</v>
      </c>
      <c r="H36" s="70">
        <v>5.6</v>
      </c>
      <c r="I36" s="55"/>
      <c r="J36" s="60"/>
      <c r="K36" s="50"/>
      <c r="L36" s="52"/>
      <c r="M36" s="51" t="s">
        <v>435</v>
      </c>
      <c r="N36" s="78">
        <v>6.7</v>
      </c>
      <c r="O36" s="54"/>
      <c r="P36" s="60"/>
      <c r="Q36" s="50" t="s">
        <v>436</v>
      </c>
      <c r="R36" s="65">
        <v>6.7</v>
      </c>
      <c r="S36" s="62"/>
      <c r="T36" s="63"/>
      <c r="U36" s="54"/>
      <c r="V36" s="60"/>
      <c r="W36" s="50" t="s">
        <v>437</v>
      </c>
      <c r="X36" s="65">
        <v>5.25</v>
      </c>
      <c r="Y36" s="51"/>
      <c r="Z36" s="52"/>
      <c r="AA36" s="54">
        <v>4.7</v>
      </c>
      <c r="AB36" s="70"/>
      <c r="AC36" s="70">
        <v>3.9</v>
      </c>
      <c r="AD36" s="70"/>
      <c r="AE36" s="70"/>
      <c r="AF36" s="60" t="s">
        <v>438</v>
      </c>
      <c r="AG36" s="69" t="s">
        <v>195</v>
      </c>
      <c r="AH36" s="62"/>
      <c r="AI36" s="62"/>
      <c r="AJ36" s="51"/>
      <c r="AK36" s="53"/>
    </row>
    <row r="37" spans="1:37" ht="24" x14ac:dyDescent="0.2">
      <c r="A37" s="75" t="s">
        <v>105</v>
      </c>
      <c r="B37" s="76" t="s">
        <v>125</v>
      </c>
      <c r="C37" s="50">
        <v>48.3</v>
      </c>
      <c r="D37" s="51"/>
      <c r="E37" s="52"/>
      <c r="F37" s="53"/>
      <c r="G37" s="54" t="s">
        <v>439</v>
      </c>
      <c r="H37" s="70">
        <v>47.1</v>
      </c>
      <c r="I37" s="55"/>
      <c r="J37" s="60"/>
      <c r="K37" s="50"/>
      <c r="L37" s="52"/>
      <c r="M37" s="51" t="s">
        <v>35</v>
      </c>
      <c r="N37" s="78">
        <v>44.2</v>
      </c>
      <c r="O37" s="54"/>
      <c r="P37" s="60"/>
      <c r="Q37" s="50" t="s">
        <v>440</v>
      </c>
      <c r="R37" s="65">
        <v>48.6</v>
      </c>
      <c r="S37" s="62"/>
      <c r="T37" s="63"/>
      <c r="U37" s="54"/>
      <c r="V37" s="60"/>
      <c r="W37" s="50" t="s">
        <v>441</v>
      </c>
      <c r="X37" s="65">
        <v>40</v>
      </c>
      <c r="Y37" s="51"/>
      <c r="Z37" s="52"/>
      <c r="AA37" s="54">
        <v>37.200000000000003</v>
      </c>
      <c r="AB37" s="70"/>
      <c r="AC37" s="70">
        <v>33</v>
      </c>
      <c r="AD37" s="70"/>
      <c r="AE37" s="70"/>
      <c r="AF37" s="60" t="s">
        <v>157</v>
      </c>
      <c r="AG37" s="69" t="s">
        <v>195</v>
      </c>
      <c r="AH37" s="62"/>
      <c r="AI37" s="62"/>
      <c r="AJ37" s="51"/>
      <c r="AK37" s="53"/>
    </row>
    <row r="38" spans="1:37" x14ac:dyDescent="0.2">
      <c r="A38" s="75" t="s">
        <v>442</v>
      </c>
      <c r="B38" s="76" t="s">
        <v>125</v>
      </c>
      <c r="C38" s="50">
        <v>0.1</v>
      </c>
      <c r="D38" s="51"/>
      <c r="E38" s="52"/>
      <c r="F38" s="53"/>
      <c r="G38" s="54" t="s">
        <v>443</v>
      </c>
      <c r="H38" s="70"/>
      <c r="I38" s="55"/>
      <c r="J38" s="60"/>
      <c r="K38" s="50"/>
      <c r="L38" s="52"/>
      <c r="M38" s="51" t="s">
        <v>362</v>
      </c>
      <c r="N38" s="78">
        <v>1.4</v>
      </c>
      <c r="O38" s="54"/>
      <c r="P38" s="60"/>
      <c r="Q38" s="50" t="s">
        <v>444</v>
      </c>
      <c r="R38" s="65">
        <v>1.5</v>
      </c>
      <c r="S38" s="62"/>
      <c r="T38" s="63"/>
      <c r="U38" s="54"/>
      <c r="V38" s="60"/>
      <c r="W38" s="50" t="s">
        <v>445</v>
      </c>
      <c r="X38" s="65">
        <v>0.1</v>
      </c>
      <c r="Y38" s="51"/>
      <c r="Z38" s="52"/>
      <c r="AA38" s="54">
        <v>0.1</v>
      </c>
      <c r="AB38" s="70"/>
      <c r="AC38" s="70">
        <v>0.1</v>
      </c>
      <c r="AD38" s="70"/>
      <c r="AE38" s="70"/>
      <c r="AF38" s="60" t="s">
        <v>446</v>
      </c>
      <c r="AG38" s="69" t="s">
        <v>195</v>
      </c>
      <c r="AH38" s="62"/>
      <c r="AI38" s="62"/>
      <c r="AJ38" s="51"/>
      <c r="AK38" s="53"/>
    </row>
    <row r="39" spans="1:37" ht="24" x14ac:dyDescent="0.2">
      <c r="A39" s="75" t="s">
        <v>447</v>
      </c>
      <c r="B39" s="76" t="s">
        <v>125</v>
      </c>
      <c r="C39" s="50">
        <v>2.2000000000000002</v>
      </c>
      <c r="D39" s="51"/>
      <c r="E39" s="52"/>
      <c r="F39" s="53"/>
      <c r="G39" s="54" t="s">
        <v>448</v>
      </c>
      <c r="H39" s="70">
        <v>1.3</v>
      </c>
      <c r="I39" s="55"/>
      <c r="J39" s="60"/>
      <c r="K39" s="50"/>
      <c r="L39" s="52"/>
      <c r="M39" s="51" t="s">
        <v>449</v>
      </c>
      <c r="N39" s="78">
        <v>14.1</v>
      </c>
      <c r="O39" s="54"/>
      <c r="P39" s="60"/>
      <c r="Q39" s="50" t="s">
        <v>450</v>
      </c>
      <c r="R39" s="65">
        <v>14.6</v>
      </c>
      <c r="S39" s="62"/>
      <c r="T39" s="63"/>
      <c r="U39" s="54"/>
      <c r="V39" s="60"/>
      <c r="W39" s="50" t="s">
        <v>444</v>
      </c>
      <c r="X39" s="65">
        <v>1.1000000000000001</v>
      </c>
      <c r="Y39" s="51"/>
      <c r="Z39" s="52"/>
      <c r="AA39" s="54">
        <v>2.9</v>
      </c>
      <c r="AB39" s="70"/>
      <c r="AC39" s="70">
        <v>3.9</v>
      </c>
      <c r="AD39" s="70"/>
      <c r="AE39" s="70"/>
      <c r="AF39" s="60" t="s">
        <v>451</v>
      </c>
      <c r="AG39" s="69" t="s">
        <v>195</v>
      </c>
      <c r="AH39" s="62"/>
      <c r="AI39" s="62"/>
      <c r="AJ39" s="51"/>
      <c r="AK39" s="53"/>
    </row>
    <row r="40" spans="1:37" x14ac:dyDescent="0.2">
      <c r="A40" s="75" t="s">
        <v>452</v>
      </c>
      <c r="B40" s="76" t="s">
        <v>125</v>
      </c>
      <c r="C40" s="50">
        <v>35.299999999999997</v>
      </c>
      <c r="D40" s="51"/>
      <c r="E40" s="52"/>
      <c r="F40" s="53"/>
      <c r="G40" s="54" t="s">
        <v>453</v>
      </c>
      <c r="H40" s="70">
        <v>38</v>
      </c>
      <c r="I40" s="55"/>
      <c r="J40" s="60"/>
      <c r="K40" s="50"/>
      <c r="L40" s="52"/>
      <c r="M40" s="51" t="s">
        <v>37</v>
      </c>
      <c r="N40" s="78">
        <v>29.4</v>
      </c>
      <c r="O40" s="54"/>
      <c r="P40" s="60"/>
      <c r="Q40" s="50" t="s">
        <v>454</v>
      </c>
      <c r="R40" s="65">
        <v>27.3</v>
      </c>
      <c r="S40" s="62"/>
      <c r="T40" s="63"/>
      <c r="U40" s="54"/>
      <c r="V40" s="60"/>
      <c r="W40" s="50" t="s">
        <v>455</v>
      </c>
      <c r="X40" s="65">
        <v>33</v>
      </c>
      <c r="Y40" s="51"/>
      <c r="Z40" s="52"/>
      <c r="AA40" s="79">
        <v>24.3</v>
      </c>
      <c r="AB40" s="70"/>
      <c r="AC40" s="70">
        <v>24.3</v>
      </c>
      <c r="AD40" s="70"/>
      <c r="AE40" s="70"/>
      <c r="AF40" s="60" t="s">
        <v>157</v>
      </c>
      <c r="AG40" s="69" t="s">
        <v>195</v>
      </c>
      <c r="AH40" s="62"/>
      <c r="AI40" s="62"/>
      <c r="AJ40" s="51"/>
      <c r="AK40" s="53"/>
    </row>
    <row r="41" spans="1:37" ht="24.75" thickBot="1" x14ac:dyDescent="0.25">
      <c r="A41" s="80" t="s">
        <v>456</v>
      </c>
      <c r="B41" s="81" t="s">
        <v>457</v>
      </c>
      <c r="C41" s="82">
        <v>540</v>
      </c>
      <c r="D41" s="83"/>
      <c r="E41" s="84">
        <v>490</v>
      </c>
      <c r="F41" s="85"/>
      <c r="G41" s="86">
        <v>180</v>
      </c>
      <c r="H41" s="87"/>
      <c r="I41" s="88">
        <v>280</v>
      </c>
      <c r="J41" s="89"/>
      <c r="K41" s="82">
        <v>590</v>
      </c>
      <c r="L41" s="90"/>
      <c r="M41" s="91"/>
      <c r="N41" s="92"/>
      <c r="O41" s="86">
        <v>400</v>
      </c>
      <c r="P41" s="93"/>
      <c r="Q41" s="82">
        <v>200</v>
      </c>
      <c r="R41" s="83"/>
      <c r="S41" s="94">
        <v>500</v>
      </c>
      <c r="T41" s="95"/>
      <c r="U41" s="86" t="s">
        <v>458</v>
      </c>
      <c r="V41" s="96">
        <v>200</v>
      </c>
      <c r="W41" s="82"/>
      <c r="X41" s="91"/>
      <c r="Y41" s="91" t="s">
        <v>458</v>
      </c>
      <c r="Z41" s="97">
        <v>200</v>
      </c>
      <c r="AA41" s="98" t="s">
        <v>459</v>
      </c>
      <c r="AB41" s="99"/>
      <c r="AC41" s="99"/>
      <c r="AD41" s="99"/>
      <c r="AE41" s="100"/>
      <c r="AF41" s="101" t="s">
        <v>460</v>
      </c>
      <c r="AG41" s="102">
        <v>150</v>
      </c>
      <c r="AH41" s="94" t="s">
        <v>461</v>
      </c>
      <c r="AI41" s="103">
        <v>480</v>
      </c>
      <c r="AJ41" s="91"/>
      <c r="AK41" s="104"/>
    </row>
    <row r="42" spans="1:37" x14ac:dyDescent="0.2">
      <c r="AG42" s="105"/>
    </row>
  </sheetData>
  <mergeCells count="27">
    <mergeCell ref="AC2:AD2"/>
    <mergeCell ref="AF2:AG2"/>
    <mergeCell ref="AH2:AI2"/>
    <mergeCell ref="AJ2:AK2"/>
    <mergeCell ref="AA41:AD41"/>
    <mergeCell ref="Q2:R2"/>
    <mergeCell ref="S2:T2"/>
    <mergeCell ref="U2:V2"/>
    <mergeCell ref="W2:X2"/>
    <mergeCell ref="Y2:Z2"/>
    <mergeCell ref="AA2:AB2"/>
    <mergeCell ref="W1:Z1"/>
    <mergeCell ref="AA1:AG1"/>
    <mergeCell ref="AH1:AK1"/>
    <mergeCell ref="C2:D2"/>
    <mergeCell ref="E2:F2"/>
    <mergeCell ref="G2:H2"/>
    <mergeCell ref="I2:J2"/>
    <mergeCell ref="K2:L2"/>
    <mergeCell ref="M2:N2"/>
    <mergeCell ref="O2:P2"/>
    <mergeCell ref="C1:F1"/>
    <mergeCell ref="G1:J1"/>
    <mergeCell ref="K1:N1"/>
    <mergeCell ref="O1:P1"/>
    <mergeCell ref="Q1:T1"/>
    <mergeCell ref="U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zoomScale="75" zoomScaleNormal="75" workbookViewId="0">
      <selection activeCell="L15" sqref="L15"/>
    </sheetView>
  </sheetViews>
  <sheetFormatPr baseColWidth="10" defaultRowHeight="15" x14ac:dyDescent="0.25"/>
  <cols>
    <col min="1" max="1" width="27.5703125" style="107" customWidth="1"/>
    <col min="2" max="5" width="11.42578125" style="136" customWidth="1"/>
    <col min="6" max="6" width="16.28515625" style="136" customWidth="1"/>
    <col min="7" max="8" width="11.42578125" style="136" customWidth="1"/>
    <col min="9" max="9" width="21.85546875" style="136" customWidth="1"/>
    <col min="10" max="18" width="11.42578125" style="136" customWidth="1"/>
    <col min="19" max="19" width="12.5703125" style="136" bestFit="1" customWidth="1"/>
    <col min="20" max="16384" width="11.42578125" style="107"/>
  </cols>
  <sheetData>
    <row r="1" spans="1:19" ht="15.75" thickBot="1" x14ac:dyDescent="0.3">
      <c r="B1" s="108" t="s">
        <v>463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10"/>
    </row>
    <row r="2" spans="1:19" s="115" customFormat="1" ht="30.75" thickBot="1" x14ac:dyDescent="0.3">
      <c r="A2" s="107"/>
      <c r="B2" s="111" t="s">
        <v>0</v>
      </c>
      <c r="C2" s="112"/>
      <c r="D2" s="111" t="s">
        <v>1</v>
      </c>
      <c r="E2" s="112"/>
      <c r="F2" s="113" t="s">
        <v>464</v>
      </c>
      <c r="G2" s="111" t="s">
        <v>6</v>
      </c>
      <c r="H2" s="112"/>
      <c r="I2" s="111" t="s">
        <v>2</v>
      </c>
      <c r="J2" s="112"/>
      <c r="K2" s="111" t="s">
        <v>465</v>
      </c>
      <c r="L2" s="114"/>
      <c r="M2" s="114"/>
      <c r="N2" s="112"/>
      <c r="O2" s="111" t="s">
        <v>4</v>
      </c>
      <c r="P2" s="112"/>
      <c r="Q2" s="113" t="s">
        <v>466</v>
      </c>
      <c r="R2" s="111" t="s">
        <v>467</v>
      </c>
      <c r="S2" s="112"/>
    </row>
    <row r="3" spans="1:19" s="124" customFormat="1" ht="60.75" thickBot="1" x14ac:dyDescent="0.3">
      <c r="A3" s="116" t="s">
        <v>468</v>
      </c>
      <c r="B3" s="117" t="s">
        <v>469</v>
      </c>
      <c r="C3" s="118" t="s">
        <v>470</v>
      </c>
      <c r="D3" s="119" t="s">
        <v>11</v>
      </c>
      <c r="E3" s="118" t="s">
        <v>12</v>
      </c>
      <c r="F3" s="117" t="s">
        <v>15</v>
      </c>
      <c r="G3" s="117" t="s">
        <v>19</v>
      </c>
      <c r="H3" s="118" t="s">
        <v>18</v>
      </c>
      <c r="I3" s="119" t="s">
        <v>14</v>
      </c>
      <c r="J3" s="119" t="s">
        <v>13</v>
      </c>
      <c r="K3" s="120" t="s">
        <v>23</v>
      </c>
      <c r="L3" s="121" t="s">
        <v>471</v>
      </c>
      <c r="M3" s="121" t="s">
        <v>472</v>
      </c>
      <c r="N3" s="122" t="s">
        <v>473</v>
      </c>
      <c r="O3" s="117" t="s">
        <v>16</v>
      </c>
      <c r="P3" s="119" t="s">
        <v>474</v>
      </c>
      <c r="Q3" s="117" t="s">
        <v>18</v>
      </c>
      <c r="R3" s="117" t="s">
        <v>24</v>
      </c>
      <c r="S3" s="123" t="s">
        <v>475</v>
      </c>
    </row>
    <row r="4" spans="1:19" ht="63" x14ac:dyDescent="0.25">
      <c r="A4" s="125" t="s">
        <v>484</v>
      </c>
      <c r="B4" s="126">
        <f>+'[1]# an. E3'!C13</f>
        <v>7</v>
      </c>
      <c r="C4" s="127">
        <f>+'[1]# an. E3'!C12</f>
        <v>5</v>
      </c>
      <c r="D4" s="128">
        <f>'[1]# an. E3'!C21</f>
        <v>3</v>
      </c>
      <c r="E4" s="129">
        <f>+'[1]# an. E3'!C22</f>
        <v>8</v>
      </c>
      <c r="F4" s="130">
        <f>+'[1]# an. E3'!C18</f>
        <v>7</v>
      </c>
      <c r="G4" s="128">
        <f>+'[1]# an. E3'!C3</f>
        <v>10</v>
      </c>
      <c r="H4" s="129">
        <f>+'[1]# an. E3'!C4</f>
        <v>11</v>
      </c>
      <c r="I4" s="131" t="s">
        <v>476</v>
      </c>
      <c r="J4" s="132">
        <f>+'[1]# an. E3'!C17</f>
        <v>5</v>
      </c>
      <c r="K4" s="133">
        <f>+'[1]# an. E3'!C7</f>
        <v>11</v>
      </c>
      <c r="L4" s="134">
        <v>4</v>
      </c>
      <c r="M4" s="134">
        <v>3</v>
      </c>
      <c r="N4" s="135">
        <v>1</v>
      </c>
      <c r="O4" s="136">
        <f>+'[1]# an. E3'!C10</f>
        <v>5</v>
      </c>
      <c r="P4" s="129">
        <f>+'[1]# an. E3'!C9</f>
        <v>5</v>
      </c>
      <c r="Q4" s="130">
        <f>+'[1]# an. E3'!C11</f>
        <v>14</v>
      </c>
      <c r="R4" s="128">
        <f>+'[1]# an. E3'!C5</f>
        <v>4</v>
      </c>
      <c r="S4" s="129">
        <f>+'[1]# an. E3'!C6</f>
        <v>6</v>
      </c>
    </row>
    <row r="5" spans="1:19" x14ac:dyDescent="0.25">
      <c r="A5" s="137" t="s">
        <v>477</v>
      </c>
      <c r="B5" s="138">
        <f>+'[1]# an. E3'!F13</f>
        <v>3</v>
      </c>
      <c r="C5" s="139">
        <f>+'[1]# an. E3'!F12</f>
        <v>3</v>
      </c>
      <c r="D5" s="140" t="s">
        <v>478</v>
      </c>
      <c r="E5" s="139" t="s">
        <v>478</v>
      </c>
      <c r="F5" s="141" t="s">
        <v>478</v>
      </c>
      <c r="G5" s="142">
        <f>+'[1]# an. E3'!F3</f>
        <v>3</v>
      </c>
      <c r="H5" s="143">
        <f>+'[1]# an. E3'!F4</f>
        <v>3</v>
      </c>
      <c r="I5" s="142" t="s">
        <v>478</v>
      </c>
      <c r="J5" s="144" t="s">
        <v>478</v>
      </c>
      <c r="K5" s="145">
        <f>+'[1]# an. E3'!F7</f>
        <v>3</v>
      </c>
      <c r="L5" s="146">
        <v>0</v>
      </c>
      <c r="M5" s="146">
        <v>2</v>
      </c>
      <c r="N5" s="147">
        <v>1</v>
      </c>
      <c r="O5" s="148">
        <f>+'[1]# an. E3'!F10</f>
        <v>3</v>
      </c>
      <c r="P5" s="143">
        <f>+'[1]# an. E3'!F9</f>
        <v>3</v>
      </c>
      <c r="Q5" s="141">
        <f>+'[1]# an. E3'!F11</f>
        <v>3</v>
      </c>
      <c r="R5" s="142" t="s">
        <v>478</v>
      </c>
      <c r="S5" s="143">
        <f>+'[1]# an. E3'!F6</f>
        <v>3</v>
      </c>
    </row>
    <row r="6" spans="1:19" x14ac:dyDescent="0.25">
      <c r="A6" s="137" t="s">
        <v>479</v>
      </c>
      <c r="B6" s="149" t="s">
        <v>478</v>
      </c>
      <c r="C6" s="150" t="s">
        <v>478</v>
      </c>
      <c r="D6" s="151">
        <f>+'[1]# an. E3'!L21</f>
        <v>3</v>
      </c>
      <c r="E6" s="152">
        <f>+'[1]# an. E3'!L22</f>
        <v>8</v>
      </c>
      <c r="F6" s="151">
        <f>+'[1]# an. E3'!L18</f>
        <v>6</v>
      </c>
      <c r="G6" s="151" t="s">
        <v>478</v>
      </c>
      <c r="H6" s="152" t="s">
        <v>478</v>
      </c>
      <c r="I6" s="151" t="s">
        <v>478</v>
      </c>
      <c r="J6" s="153" t="s">
        <v>478</v>
      </c>
      <c r="K6" s="145" t="s">
        <v>478</v>
      </c>
      <c r="L6" s="146" t="s">
        <v>478</v>
      </c>
      <c r="M6" s="146" t="s">
        <v>478</v>
      </c>
      <c r="N6" s="147"/>
      <c r="O6" s="154" t="s">
        <v>478</v>
      </c>
      <c r="P6" s="152" t="s">
        <v>478</v>
      </c>
      <c r="Q6" s="151" t="s">
        <v>478</v>
      </c>
      <c r="R6" s="151" t="s">
        <v>478</v>
      </c>
      <c r="S6" s="152" t="s">
        <v>478</v>
      </c>
    </row>
    <row r="7" spans="1:19" x14ac:dyDescent="0.25">
      <c r="A7" s="137" t="s">
        <v>480</v>
      </c>
      <c r="B7" s="155" t="s">
        <v>478</v>
      </c>
      <c r="C7" s="139" t="s">
        <v>478</v>
      </c>
      <c r="D7" s="142" t="s">
        <v>478</v>
      </c>
      <c r="E7" s="143" t="s">
        <v>478</v>
      </c>
      <c r="F7" s="141" t="s">
        <v>478</v>
      </c>
      <c r="G7" s="142">
        <f>+'[1]# an. E3'!I3</f>
        <v>3</v>
      </c>
      <c r="H7" s="143">
        <f>+'[1]# an. E3'!I4</f>
        <v>3</v>
      </c>
      <c r="I7" s="142" t="s">
        <v>478</v>
      </c>
      <c r="J7" s="144" t="s">
        <v>478</v>
      </c>
      <c r="K7" s="145">
        <f>+'[1]# an. E3'!I7</f>
        <v>3</v>
      </c>
      <c r="L7" s="146">
        <v>0</v>
      </c>
      <c r="M7" s="146">
        <v>2</v>
      </c>
      <c r="N7" s="147">
        <v>1</v>
      </c>
      <c r="O7" s="148">
        <f>+'[1]# an. E3'!I7</f>
        <v>3</v>
      </c>
      <c r="P7" s="143">
        <f>+'[1]# an. E3'!I8</f>
        <v>3</v>
      </c>
      <c r="Q7" s="141">
        <f>+'[1]# an. E3'!I11</f>
        <v>3</v>
      </c>
      <c r="R7" s="142">
        <f>+'[1]# an. E3'!I5</f>
        <v>3</v>
      </c>
      <c r="S7" s="143">
        <f>+'[1]# an. E3'!I6</f>
        <v>3</v>
      </c>
    </row>
    <row r="8" spans="1:19" x14ac:dyDescent="0.25">
      <c r="A8" s="137" t="s">
        <v>481</v>
      </c>
      <c r="B8" s="155" t="s">
        <v>478</v>
      </c>
      <c r="C8" s="139">
        <v>3</v>
      </c>
      <c r="D8" s="142" t="s">
        <v>478</v>
      </c>
      <c r="E8" s="143" t="s">
        <v>478</v>
      </c>
      <c r="F8" s="141" t="s">
        <v>478</v>
      </c>
      <c r="G8" s="142">
        <v>3</v>
      </c>
      <c r="H8" s="143">
        <v>3</v>
      </c>
      <c r="I8" s="142" t="s">
        <v>478</v>
      </c>
      <c r="J8" s="144" t="s">
        <v>478</v>
      </c>
      <c r="K8" s="145" t="s">
        <v>478</v>
      </c>
      <c r="L8" s="146" t="s">
        <v>478</v>
      </c>
      <c r="M8" s="146" t="s">
        <v>478</v>
      </c>
      <c r="N8" s="156"/>
      <c r="O8" s="148" t="s">
        <v>478</v>
      </c>
      <c r="P8" s="143" t="s">
        <v>478</v>
      </c>
      <c r="Q8" s="141" t="s">
        <v>478</v>
      </c>
      <c r="R8" s="142">
        <v>3</v>
      </c>
      <c r="S8" s="143">
        <v>3</v>
      </c>
    </row>
    <row r="9" spans="1:19" x14ac:dyDescent="0.25">
      <c r="A9" s="137" t="s">
        <v>482</v>
      </c>
      <c r="B9" s="155">
        <f>+'[1]Rumen - Sólidos aguas verdes'!A18</f>
        <v>15</v>
      </c>
      <c r="C9" s="139" t="s">
        <v>478</v>
      </c>
      <c r="D9" s="157" t="s">
        <v>478</v>
      </c>
      <c r="E9" s="139" t="s">
        <v>478</v>
      </c>
      <c r="F9" s="141" t="s">
        <v>478</v>
      </c>
      <c r="G9" s="157" t="s">
        <v>478</v>
      </c>
      <c r="H9" s="139" t="s">
        <v>478</v>
      </c>
      <c r="I9" s="157">
        <f>+'[1]Virutas y recortes'!A11</f>
        <v>8</v>
      </c>
      <c r="J9" s="158" t="s">
        <v>478</v>
      </c>
      <c r="K9" s="159">
        <v>1</v>
      </c>
      <c r="L9" s="160">
        <v>1</v>
      </c>
      <c r="M9" s="160">
        <v>1</v>
      </c>
      <c r="N9" s="147"/>
      <c r="O9" s="155">
        <f>+[1]Plumas!A8</f>
        <v>5</v>
      </c>
      <c r="P9" s="139" t="s">
        <v>478</v>
      </c>
      <c r="Q9" s="141" t="s">
        <v>478</v>
      </c>
      <c r="R9" s="157" t="s">
        <v>478</v>
      </c>
      <c r="S9" s="139" t="s">
        <v>478</v>
      </c>
    </row>
    <row r="10" spans="1:19" ht="15.75" thickBot="1" x14ac:dyDescent="0.3">
      <c r="A10" s="161" t="s">
        <v>483</v>
      </c>
      <c r="B10" s="162" t="s">
        <v>91</v>
      </c>
      <c r="C10" s="163" t="s">
        <v>91</v>
      </c>
      <c r="D10" s="164" t="s">
        <v>478</v>
      </c>
      <c r="E10" s="163" t="s">
        <v>478</v>
      </c>
      <c r="F10" s="165" t="s">
        <v>478</v>
      </c>
      <c r="G10" s="164" t="s">
        <v>478</v>
      </c>
      <c r="H10" s="163" t="s">
        <v>478</v>
      </c>
      <c r="I10" s="164" t="s">
        <v>91</v>
      </c>
      <c r="J10" s="166" t="s">
        <v>91</v>
      </c>
      <c r="K10" s="167" t="s">
        <v>91</v>
      </c>
      <c r="L10" s="168" t="s">
        <v>91</v>
      </c>
      <c r="M10" s="168" t="s">
        <v>91</v>
      </c>
      <c r="N10" s="169" t="s">
        <v>91</v>
      </c>
      <c r="O10" s="162" t="s">
        <v>91</v>
      </c>
      <c r="P10" s="163" t="s">
        <v>91</v>
      </c>
      <c r="Q10" s="165" t="s">
        <v>91</v>
      </c>
      <c r="R10" s="164" t="s">
        <v>91</v>
      </c>
      <c r="S10" s="163" t="s">
        <v>91</v>
      </c>
    </row>
  </sheetData>
  <mergeCells count="8">
    <mergeCell ref="B1:S1"/>
    <mergeCell ref="B2:C2"/>
    <mergeCell ref="D2:E2"/>
    <mergeCell ref="G2:H2"/>
    <mergeCell ref="I2:J2"/>
    <mergeCell ref="K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zoomScale="80" zoomScaleNormal="80" workbookViewId="0">
      <selection activeCell="B42" sqref="B42"/>
    </sheetView>
  </sheetViews>
  <sheetFormatPr baseColWidth="10" defaultRowHeight="15" x14ac:dyDescent="0.25"/>
  <cols>
    <col min="1" max="1" width="29" style="124" customWidth="1"/>
    <col min="2" max="2" width="121.85546875" style="186" customWidth="1"/>
    <col min="3" max="16384" width="11.42578125" style="124"/>
  </cols>
  <sheetData>
    <row r="1" spans="1:2" ht="15.75" thickBot="1" x14ac:dyDescent="0.3">
      <c r="A1" s="116" t="s">
        <v>7</v>
      </c>
      <c r="B1" s="170" t="s">
        <v>485</v>
      </c>
    </row>
    <row r="2" spans="1:2" x14ac:dyDescent="0.25">
      <c r="A2" s="116" t="s">
        <v>486</v>
      </c>
      <c r="B2" s="171" t="s">
        <v>487</v>
      </c>
    </row>
    <row r="3" spans="1:2" x14ac:dyDescent="0.25">
      <c r="A3" s="172" t="s">
        <v>49</v>
      </c>
      <c r="B3" s="173" t="s">
        <v>488</v>
      </c>
    </row>
    <row r="4" spans="1:2" x14ac:dyDescent="0.25">
      <c r="A4" s="172" t="s">
        <v>489</v>
      </c>
      <c r="B4" s="173" t="s">
        <v>490</v>
      </c>
    </row>
    <row r="5" spans="1:2" x14ac:dyDescent="0.25">
      <c r="A5" s="172" t="s">
        <v>491</v>
      </c>
      <c r="B5" s="173" t="s">
        <v>492</v>
      </c>
    </row>
    <row r="6" spans="1:2" x14ac:dyDescent="0.25">
      <c r="A6" s="172" t="s">
        <v>493</v>
      </c>
      <c r="B6" s="173" t="s">
        <v>492</v>
      </c>
    </row>
    <row r="7" spans="1:2" x14ac:dyDescent="0.25">
      <c r="A7" s="172" t="s">
        <v>494</v>
      </c>
      <c r="B7" s="173" t="s">
        <v>495</v>
      </c>
    </row>
    <row r="8" spans="1:2" s="176" customFormat="1" x14ac:dyDescent="0.25">
      <c r="A8" s="174" t="s">
        <v>496</v>
      </c>
      <c r="B8" s="175" t="s">
        <v>497</v>
      </c>
    </row>
    <row r="9" spans="1:2" x14ac:dyDescent="0.25">
      <c r="A9" s="172" t="s">
        <v>498</v>
      </c>
      <c r="B9" s="173" t="s">
        <v>499</v>
      </c>
    </row>
    <row r="10" spans="1:2" x14ac:dyDescent="0.25">
      <c r="A10" s="172" t="s">
        <v>500</v>
      </c>
      <c r="B10" s="173" t="s">
        <v>501</v>
      </c>
    </row>
    <row r="11" spans="1:2" x14ac:dyDescent="0.25">
      <c r="A11" s="172" t="s">
        <v>502</v>
      </c>
      <c r="B11" s="173" t="s">
        <v>503</v>
      </c>
    </row>
    <row r="12" spans="1:2" x14ac:dyDescent="0.25">
      <c r="A12" s="172" t="s">
        <v>504</v>
      </c>
      <c r="B12" s="173" t="s">
        <v>505</v>
      </c>
    </row>
    <row r="13" spans="1:2" x14ac:dyDescent="0.25">
      <c r="A13" s="172" t="s">
        <v>506</v>
      </c>
      <c r="B13" s="173" t="s">
        <v>505</v>
      </c>
    </row>
    <row r="14" spans="1:2" x14ac:dyDescent="0.25">
      <c r="A14" s="172" t="s">
        <v>507</v>
      </c>
      <c r="B14" s="173" t="s">
        <v>508</v>
      </c>
    </row>
    <row r="15" spans="1:2" x14ac:dyDescent="0.25">
      <c r="A15" s="172" t="s">
        <v>509</v>
      </c>
      <c r="B15" s="173" t="s">
        <v>508</v>
      </c>
    </row>
    <row r="16" spans="1:2" x14ac:dyDescent="0.25">
      <c r="A16" s="172" t="s">
        <v>510</v>
      </c>
      <c r="B16" s="173" t="s">
        <v>511</v>
      </c>
    </row>
    <row r="17" spans="1:2" x14ac:dyDescent="0.25">
      <c r="A17" s="172" t="s">
        <v>512</v>
      </c>
      <c r="B17" s="173" t="s">
        <v>513</v>
      </c>
    </row>
    <row r="18" spans="1:2" x14ac:dyDescent="0.25">
      <c r="A18" s="172" t="s">
        <v>514</v>
      </c>
      <c r="B18" s="173" t="s">
        <v>515</v>
      </c>
    </row>
    <row r="19" spans="1:2" x14ac:dyDescent="0.25">
      <c r="A19" s="172" t="s">
        <v>516</v>
      </c>
      <c r="B19" s="173" t="s">
        <v>517</v>
      </c>
    </row>
    <row r="20" spans="1:2" x14ac:dyDescent="0.25">
      <c r="A20" s="177" t="s">
        <v>518</v>
      </c>
      <c r="B20" s="178" t="s">
        <v>519</v>
      </c>
    </row>
    <row r="21" spans="1:2" x14ac:dyDescent="0.25">
      <c r="A21" s="172" t="s">
        <v>520</v>
      </c>
      <c r="B21" s="173" t="s">
        <v>519</v>
      </c>
    </row>
    <row r="22" spans="1:2" x14ac:dyDescent="0.25">
      <c r="A22" s="172" t="s">
        <v>521</v>
      </c>
      <c r="B22" s="173" t="s">
        <v>519</v>
      </c>
    </row>
    <row r="23" spans="1:2" x14ac:dyDescent="0.25">
      <c r="A23" s="172" t="s">
        <v>522</v>
      </c>
      <c r="B23" s="173" t="s">
        <v>519</v>
      </c>
    </row>
    <row r="24" spans="1:2" x14ac:dyDescent="0.25">
      <c r="A24" s="172" t="s">
        <v>523</v>
      </c>
      <c r="B24" s="173" t="s">
        <v>519</v>
      </c>
    </row>
    <row r="25" spans="1:2" x14ac:dyDescent="0.25">
      <c r="A25" s="172" t="s">
        <v>524</v>
      </c>
      <c r="B25" s="173" t="s">
        <v>519</v>
      </c>
    </row>
    <row r="26" spans="1:2" x14ac:dyDescent="0.25">
      <c r="A26" s="179" t="s">
        <v>525</v>
      </c>
      <c r="B26" s="173" t="s">
        <v>519</v>
      </c>
    </row>
    <row r="27" spans="1:2" ht="30" x14ac:dyDescent="0.25">
      <c r="A27" s="137" t="s">
        <v>526</v>
      </c>
      <c r="B27" s="180" t="s">
        <v>527</v>
      </c>
    </row>
    <row r="28" spans="1:2" x14ac:dyDescent="0.25">
      <c r="A28" s="177" t="s">
        <v>528</v>
      </c>
      <c r="B28" s="178" t="s">
        <v>529</v>
      </c>
    </row>
    <row r="29" spans="1:2" x14ac:dyDescent="0.25">
      <c r="A29" s="172" t="s">
        <v>530</v>
      </c>
      <c r="B29" s="173" t="s">
        <v>531</v>
      </c>
    </row>
    <row r="30" spans="1:2" ht="15.75" thickBot="1" x14ac:dyDescent="0.3">
      <c r="A30" s="181" t="s">
        <v>532</v>
      </c>
      <c r="B30" s="182" t="s">
        <v>533</v>
      </c>
    </row>
    <row r="31" spans="1:2" x14ac:dyDescent="0.25">
      <c r="A31" s="116" t="s">
        <v>534</v>
      </c>
      <c r="B31" s="171" t="s">
        <v>535</v>
      </c>
    </row>
    <row r="32" spans="1:2" x14ac:dyDescent="0.25">
      <c r="A32" s="183" t="s">
        <v>536</v>
      </c>
      <c r="B32" s="173" t="s">
        <v>537</v>
      </c>
    </row>
    <row r="33" spans="1:2" x14ac:dyDescent="0.25">
      <c r="A33" s="183" t="s">
        <v>538</v>
      </c>
      <c r="B33" s="173" t="s">
        <v>539</v>
      </c>
    </row>
    <row r="34" spans="1:2" ht="30" x14ac:dyDescent="0.25">
      <c r="A34" s="184" t="s">
        <v>540</v>
      </c>
      <c r="B34" s="173" t="s">
        <v>541</v>
      </c>
    </row>
    <row r="35" spans="1:2" ht="30" x14ac:dyDescent="0.25">
      <c r="A35" s="184" t="s">
        <v>494</v>
      </c>
      <c r="B35" s="173" t="s">
        <v>541</v>
      </c>
    </row>
    <row r="36" spans="1:2" ht="30" x14ac:dyDescent="0.25">
      <c r="A36" s="184" t="s">
        <v>542</v>
      </c>
      <c r="B36" s="173" t="s">
        <v>541</v>
      </c>
    </row>
    <row r="37" spans="1:2" ht="30" x14ac:dyDescent="0.25">
      <c r="A37" s="184" t="s">
        <v>543</v>
      </c>
      <c r="B37" s="173" t="s">
        <v>541</v>
      </c>
    </row>
    <row r="38" spans="1:2" x14ac:dyDescent="0.25">
      <c r="A38" s="184" t="s">
        <v>544</v>
      </c>
      <c r="B38" s="173" t="s">
        <v>545</v>
      </c>
    </row>
    <row r="39" spans="1:2" ht="15.75" thickBot="1" x14ac:dyDescent="0.3">
      <c r="A39" s="187" t="s">
        <v>483</v>
      </c>
      <c r="B39" s="185" t="s">
        <v>546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5"/>
  <sheetViews>
    <sheetView showGridLines="0" workbookViewId="0">
      <selection activeCell="O7" sqref="O7"/>
    </sheetView>
  </sheetViews>
  <sheetFormatPr baseColWidth="10" defaultRowHeight="15" x14ac:dyDescent="0.25"/>
  <sheetData>
    <row r="5" spans="15:15" x14ac:dyDescent="0.25">
      <c r="O5" s="106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0"/>
  <sheetViews>
    <sheetView showGridLines="0" workbookViewId="0">
      <selection activeCell="P10" sqref="P10"/>
    </sheetView>
  </sheetViews>
  <sheetFormatPr baseColWidth="10" defaultRowHeight="15" x14ac:dyDescent="0.25"/>
  <sheetData>
    <row r="10" spans="16:16" x14ac:dyDescent="0.25">
      <c r="P10" t="s">
        <v>443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O13" sqref="O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12" sqref="B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18" sqref="B1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</vt:lpstr>
      <vt:lpstr>Número muestras</vt:lpstr>
      <vt:lpstr>Mét. analíticos</vt:lpstr>
      <vt:lpstr>Gráfico 1 N</vt:lpstr>
      <vt:lpstr>Gráfico 2 F</vt:lpstr>
      <vt:lpstr>Gráfico 3 K</vt:lpstr>
      <vt:lpstr>Gráfico 4 MO</vt:lpstr>
      <vt:lpstr>Gráfico 5 PC</vt:lpstr>
      <vt:lpstr>Gráfico 6 PM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Altez</dc:creator>
  <cp:lastModifiedBy>Mariana Altez</cp:lastModifiedBy>
  <dcterms:created xsi:type="dcterms:W3CDTF">2020-03-11T17:13:11Z</dcterms:created>
  <dcterms:modified xsi:type="dcterms:W3CDTF">2020-03-11T18:00:59Z</dcterms:modified>
</cp:coreProperties>
</file>